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Divisão Financeira\Aprovisionamento\01 - Aprovisionamento\01_PROCEDIMENTOS_CCP\03_CONCURSO PUBLICO\2020\Concurso Publico Nº 04_Brindes\"/>
    </mc:Choice>
  </mc:AlternateContent>
  <bookViews>
    <workbookView xWindow="0" yWindow="0" windowWidth="9990" windowHeight="5610"/>
  </bookViews>
  <sheets>
    <sheet name="Anexo A" sheetId="1" r:id="rId1"/>
    <sheet name="Anexo C" sheetId="2" r:id="rId2"/>
  </sheets>
  <definedNames>
    <definedName name="_xlnm.Print_Titles" localSheetId="0">'Anexo A'!$15:$15</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5" i="1" l="1"/>
  <c r="F34" i="1"/>
  <c r="F65" i="1"/>
  <c r="F93" i="1"/>
  <c r="F92" i="1"/>
  <c r="F91" i="1"/>
  <c r="F90" i="1"/>
  <c r="F89" i="1"/>
  <c r="F86" i="1"/>
  <c r="F85" i="1"/>
  <c r="F84" i="1"/>
  <c r="F83" i="1"/>
  <c r="F82" i="1"/>
  <c r="F81" i="1"/>
  <c r="F80" i="1"/>
  <c r="F79" i="1"/>
  <c r="F78" i="1"/>
  <c r="F77" i="1"/>
  <c r="F76" i="1"/>
  <c r="F75" i="1"/>
  <c r="F63" i="1"/>
  <c r="F64" i="1"/>
  <c r="F66" i="1"/>
  <c r="F72" i="1"/>
  <c r="F71" i="1"/>
  <c r="F70" i="1"/>
  <c r="F69" i="1"/>
  <c r="F67" i="1"/>
  <c r="F62" i="1"/>
  <c r="F61" i="1"/>
  <c r="F60" i="1"/>
  <c r="F68" i="1"/>
  <c r="F58" i="1"/>
  <c r="F57" i="1"/>
  <c r="F56" i="1"/>
  <c r="F55" i="1"/>
  <c r="F54" i="1"/>
  <c r="F53" i="1"/>
  <c r="F59" i="1"/>
  <c r="F52" i="1"/>
  <c r="F51" i="1"/>
  <c r="F50" i="1"/>
  <c r="F47" i="1"/>
  <c r="F46" i="1"/>
  <c r="F45" i="1"/>
  <c r="F44" i="1"/>
  <c r="F43" i="1"/>
  <c r="F42" i="1"/>
  <c r="F41" i="1"/>
  <c r="F40" i="1"/>
  <c r="F39" i="1"/>
  <c r="F38" i="1"/>
  <c r="F33" i="1"/>
  <c r="F37" i="1"/>
  <c r="F36" i="1"/>
  <c r="F32" i="1"/>
  <c r="F31" i="1"/>
  <c r="F30" i="1"/>
  <c r="F29" i="1"/>
  <c r="F26" i="1"/>
  <c r="F25" i="1"/>
  <c r="F24" i="1"/>
  <c r="F23" i="1"/>
  <c r="F22" i="1"/>
  <c r="F21" i="1"/>
  <c r="F20" i="1"/>
  <c r="F19" i="1"/>
  <c r="F18" i="1"/>
  <c r="F17" i="1"/>
  <c r="F94" i="1" l="1"/>
  <c r="F87" i="1"/>
  <c r="F48" i="1"/>
  <c r="F73" i="1"/>
  <c r="F16" i="1"/>
  <c r="F27" i="1" s="1"/>
</calcChain>
</file>

<file path=xl/sharedStrings.xml><?xml version="1.0" encoding="utf-8"?>
<sst xmlns="http://schemas.openxmlformats.org/spreadsheetml/2006/main" count="240" uniqueCount="169">
  <si>
    <t>ANEXO: A</t>
  </si>
  <si>
    <t xml:space="preserve">Quantidades </t>
  </si>
  <si>
    <t>Descrição</t>
  </si>
  <si>
    <t>Preço Total</t>
  </si>
  <si>
    <t>Especificações Técnicas</t>
  </si>
  <si>
    <t>Preço Unitário</t>
  </si>
  <si>
    <r>
      <t xml:space="preserve">Local de Entrega: </t>
    </r>
    <r>
      <rPr>
        <sz val="10"/>
        <color theme="1"/>
        <rFont val="Century Gothic"/>
        <family val="2"/>
      </rPr>
      <t>Gabinete de Imagem e Comunicação do Instituto Politécnico de Setúbal; Escola Superior de Educação; Campus do IPS, Estefanilha; 2914-504 Setúbal</t>
    </r>
  </si>
  <si>
    <t>Fotografia</t>
  </si>
  <si>
    <t>As imagens apresentadas são as imagens dos artigos exatos para o processo de aquisição.</t>
  </si>
  <si>
    <t>2. Crachá com fio</t>
  </si>
  <si>
    <t>3. Crachá com fita</t>
  </si>
  <si>
    <t>4. Lâmpada anti-stress</t>
  </si>
  <si>
    <t>5. Sacos para reciclagem</t>
  </si>
  <si>
    <t>6. Copo dobrável</t>
  </si>
  <si>
    <t>7. Lanyard para telemóvel</t>
  </si>
  <si>
    <t>8. Garrafa reutilizável</t>
  </si>
  <si>
    <t>9. Garrafa dobrável</t>
  </si>
  <si>
    <t>10. Porta cartões</t>
  </si>
  <si>
    <t>11. Vela perfumada</t>
  </si>
  <si>
    <t>Lote 2 - Têxteis | Preço Base: 22.600€</t>
  </si>
  <si>
    <t>12. Saco de algodão com alça colorida</t>
  </si>
  <si>
    <t>13. Sweat shirt A</t>
  </si>
  <si>
    <t>14. Sweat shirt B</t>
  </si>
  <si>
    <t>15. Sweat shirt C</t>
  </si>
  <si>
    <t>16. T-shirt preta</t>
  </si>
  <si>
    <t>17. T-shirt preta STAFF</t>
  </si>
  <si>
    <t>18. T-shirt Branca</t>
  </si>
  <si>
    <t>19. T-shirt Verde</t>
  </si>
  <si>
    <t>20. T-shirt cores</t>
  </si>
  <si>
    <t>21. Camisola técnica</t>
  </si>
  <si>
    <t>22. Saco dobrável</t>
  </si>
  <si>
    <t>23. Mochila em poliester</t>
  </si>
  <si>
    <t>24. Porta moedas</t>
  </si>
  <si>
    <t>25. Saco tipo mochila criança</t>
  </si>
  <si>
    <t>26. Boné para criança</t>
  </si>
  <si>
    <t>27. Boné de algodão</t>
  </si>
  <si>
    <t xml:space="preserve">28. Saco tipo mochila </t>
  </si>
  <si>
    <t>29. Lenço triangular extra-grande</t>
  </si>
  <si>
    <t>30. Saco non-woven</t>
  </si>
  <si>
    <t>31.Esferográfica</t>
  </si>
  <si>
    <t xml:space="preserve">32. Lápis </t>
  </si>
  <si>
    <t>33. Caderno pequeno com caneta</t>
  </si>
  <si>
    <t>34. Sacos papel pequenos</t>
  </si>
  <si>
    <t>35. Sacos papel médios</t>
  </si>
  <si>
    <t>36. Sacos papel grandes</t>
  </si>
  <si>
    <t>37. Fita de seda</t>
  </si>
  <si>
    <t>38. Evidenciador triangular</t>
  </si>
  <si>
    <t>39. Bloco com tiras adesivas</t>
  </si>
  <si>
    <t>40. Bloco de notas A5</t>
  </si>
  <si>
    <t>41. Pasta multifunções</t>
  </si>
  <si>
    <t>42. Caderno</t>
  </si>
  <si>
    <t>43. Saco de papel de cor</t>
  </si>
  <si>
    <t>44. Pasta de cartão reciclado</t>
  </si>
  <si>
    <t>45. Conjunto de esferográfica com bloco</t>
  </si>
  <si>
    <t>46. Lápis de cera</t>
  </si>
  <si>
    <t>47. Post-its</t>
  </si>
  <si>
    <t>48. Set escolar de 5 peças</t>
  </si>
  <si>
    <t>49. Esferográfica com bolsa de pele</t>
  </si>
  <si>
    <t>50. Esferográfica de cortiça com bolsa</t>
  </si>
  <si>
    <t>51. Bloco de cortiça</t>
  </si>
  <si>
    <t>52. Saco branco grande</t>
  </si>
  <si>
    <t>53. Saco branco pequeno</t>
  </si>
  <si>
    <t>54. Pen USB 8 GB</t>
  </si>
  <si>
    <t>55. Auriculares</t>
  </si>
  <si>
    <t>56. Lâmpada USB para PC</t>
  </si>
  <si>
    <t>57. Selfie Stick</t>
  </si>
  <si>
    <t>58. Conjunto de baterias e adaptadores USB</t>
  </si>
  <si>
    <t>59. Bateria auxiliar pequena</t>
  </si>
  <si>
    <t>60. Lanterna com porta chaves</t>
  </si>
  <si>
    <t>61. Pen USB Cromada</t>
  </si>
  <si>
    <t>62. Powerbank em aluminio</t>
  </si>
  <si>
    <t>63. Localizador Bluetooth</t>
  </si>
  <si>
    <t>64. Carregador sem fios</t>
  </si>
  <si>
    <t>65. Altifalante</t>
  </si>
  <si>
    <t>66. Mochila para portátil</t>
  </si>
  <si>
    <t>67. Mochila</t>
  </si>
  <si>
    <t>68. Trolley Ultra Leve</t>
  </si>
  <si>
    <t>69. Bolsa para portátil</t>
  </si>
  <si>
    <t xml:space="preserve">70. Trolley </t>
  </si>
  <si>
    <t>1. Fita IPS</t>
  </si>
  <si>
    <t xml:space="preserve">Lote 1 - Merchandising IPS </t>
  </si>
  <si>
    <t xml:space="preserve">Lote 2 - Têxteis </t>
  </si>
  <si>
    <t xml:space="preserve">Lote 3 - Papelaria </t>
  </si>
  <si>
    <t xml:space="preserve">Lote 4 - Eletrónica </t>
  </si>
  <si>
    <t xml:space="preserve">Lote 5 - Viagem </t>
  </si>
  <si>
    <t>Lote 1 - Merchandising IPS | Preço Base: 11.227€</t>
  </si>
  <si>
    <t>Lote 3 - Papelaria | Preço Base: 18.210€</t>
  </si>
  <si>
    <t>Lote 4 - Eletrónica | Preço Base: 6.930€</t>
  </si>
  <si>
    <t>Lote 5 - Viagem | Preço Base: 4.650€</t>
  </si>
  <si>
    <t>Lanyard (fita de pescoço) com 2cm de largura e 43 cm de comprimento e com mosquetão em metal.
Cor preta.
Impressão do logotipo IPS em quadricromia e o nome das escolas a branco nas duas faces da fita.</t>
  </si>
  <si>
    <t xml:space="preserve">Identificadores em PVC transparente com lanyard de pescoço cinzenta e mola de metal no formato vertical. Medidas: 10,8 x 15,4 cm aproximado, fornecidos sem impressão. </t>
  </si>
  <si>
    <t>Anti-stress com forma de lâmpada. Material PU.   
Impressão do logotipo do IPS a 1 cor, numa face, em sistema de serigrafia.</t>
  </si>
  <si>
    <t>Garrafa 500 ml. Medidas: 20,5X6,8cm.
Impressão do logotipo do IPS a uma cor, em sistema de serigrafia.
Divisão de cores do artigo:
- 1250 unidades em cor branca
- 100 unidades em cor vermelha</t>
  </si>
  <si>
    <t>Vela perfumada em vidro colorido. Cor: preto. Medidas: Ø5 x 6 cm. 
Impressão do logótipo, a uma cor (branco) em sistema de serigrafia.</t>
  </si>
  <si>
    <t>Sweat com capuz. Cor cinzento mesclado (claro). Modelo unissexo. 280 grs (80% algodão + 20% poliéster). Ilhoses de metal e bolsos canguru. Tamanhos S, M, L e XL. Impressão a cores, no sistema de transfer, à frente e nas costas
Divisão de tamanhos do artigo:
- 150 unidades S
- 180 unidades M
- 255 unidades L
- 115 unidades XL</t>
  </si>
  <si>
    <t>Camisola técnica de adulto com manga comprida raglan. Rematada ao tom nas mangas (sem cortes laterais). Tapa costuras na gola. Tecido transpirável de fácil lavagem e secagem. Cor: amarelo fluorescente. Impressão a uma cor em sistema de sublimação ou serigrafia, em ambas as faces
Divisão de tamanhos do artigo:
- 100 unidades S
-  175 unidades M
- 175 unidades L
- 50 unidades XL</t>
  </si>
  <si>
    <t>Porta-moedas de nylon 70D com porta-chaves. Medidas: 11,0 x 7,0 x 0,5 cm. Cor: verde.
Impressão do logotipo do IPS a uma cor, em sistema de transfer, numa das faces.</t>
  </si>
  <si>
    <t>Boné de baseball para criança. Ajustável com velcro. 
Impressão do logotipo do IPS a uma cor, no sistema de transfer, numa face.
Divisão de cores do artigo:
- 50 unidades em cor verde
- 50 unidades em cor azul</t>
  </si>
  <si>
    <t>Sacos tipo Mochila. Poliester 210D. Medida aproximada 35 cm x 41 cm. Impressão transfer do logotipo e site do IPS a uma cor.
Divisão de cores do artigo:
- 300 unidades em cor verde
- 400 em cor amarela
- 100 unidades em cor azul 
- 2000 unidades em cor preto</t>
  </si>
  <si>
    <t>Saco termo-selado. Non-woven 70 grs. Medidas: 25 x 35 cm. Cor: preto. 
Impressão do logotipo do IPS, numa cor, numa face, em sistema de transfer.</t>
  </si>
  <si>
    <r>
      <t xml:space="preserve">Esferográficas com ponteira touch em </t>
    </r>
    <r>
      <rPr>
        <sz val="10"/>
        <rFont val="Century Gothic"/>
        <family val="2"/>
      </rPr>
      <t>cromado, borracha e ponteira de cor. 
Várias cores. Impressão do logótipo do IPS a uma cor numa face, em sistema de serigrafia. Tamanho da impressão: 14x8 mm aproximado.</t>
    </r>
    <r>
      <rPr>
        <sz val="10"/>
        <color theme="1"/>
        <rFont val="Century Gothic"/>
        <family val="2"/>
      </rPr>
      <t xml:space="preserve">
Divisão de cores do artigo:
- 480 unidades em cor vermelho
- 880 unidades em cor amarelo
- 1380 unidades em cor verde
- 1380 unidades em cor azul escuro                                       
- 3380 unidades em cor preto                                          </t>
    </r>
  </si>
  <si>
    <t>Bloco de  cartão pautado 80 folhas e uma esferográfica a condizer. Escrita preto. 
Impressão do logotipo e site do IPS a uma cor, no topo, numa face, em sistema de serigrafia
Divisão de cores do artigo:
- 284 unidades em cor vermelho
- 384 unidades em cor verde 
- 184 unidades em cor azul 
- 84 unidades em cor laranja
- 84 unidades em cor preta</t>
  </si>
  <si>
    <t>Bloco com tiras adesivas. Estojo de cartão preto, com 150 tiras e memos adesivos. Com bolso interno para os cartões de visita. Fecho com elástico. 
Impressão do logotipo do IPS a uma cor, numa face, em sistema de serigrafia.</t>
  </si>
  <si>
    <t>Conjunto de escritório. Inclui: caixa, bloco com 80 folhas lisas em PU e esferográfica metalizada. Medidas 17 x 2,5 x 11,4 cm. Impressão do logótipo do IPS a uma cor, em sistema de serigrafia, na frente.
Divisão de cores do artigo:
- 50 unidades em cor vermelho
- 50 unidades em cor amarelo
- 50 unidades em cor azul 
- 50 unidades em cor preta</t>
  </si>
  <si>
    <t>Caixa com 6 Lápis de Cera. Impressão do logotipo do IPS a uma cor (branco), na caixa, em sistema de serigrafia.</t>
  </si>
  <si>
    <t>Esferográfica em metal com carga jumbo.  Medidas: 13,7 x 1 cm. Gravação do logótipo do IPS, a laser.</t>
  </si>
  <si>
    <t>Esferográfica em cortiça com bolsa. 
Dimensão Bolsa: 16 x 4,50 cm. Dimensão Esferográfica: 14 cm.
Impressão do logotipo do IPS a uma cor, em sistema de serigrafia.</t>
  </si>
  <si>
    <t>Saco branco, com asa de cordão, resistente, em couché. 170grs plastificado com brilho . Dimensões aproximadas: 24X35,5X10 cm
Impressão do logotipo do IPS a uma cor, numa das faces.</t>
  </si>
  <si>
    <t>Saco branco, com asa de cordão, resistente, em couché. 170grs plastificado com brilho. Dimensões aproximadas: 18X23X8 cm
Impressão do logotipo do IPS a uma cor, numa das faces.</t>
  </si>
  <si>
    <t>Lâmpada Led USB com 6 LED. Medidas: 1,8 x 16,8 x 1 cm. 
Impressão do logótipo do IPS a uma cor, numa face, em sistema de serigrafia.
Divisão de cores do artigo:
- 100 unidades em cor azul
- 80 unidades em cor verde</t>
  </si>
  <si>
    <t>Powerbank de 4000mAh com botão de aceso e luz indicadora. Adequado para a maioria dos dispositivos eletrônicos. Batería de polímero, output e cabo 400mA. Cor: prateado.  Gravação a laser do logótipo do IPS.</t>
  </si>
  <si>
    <t>Localizador Bluetooth. Cor: branco. Em ABS. Com porta-chaves. Inclui pilha CR2032. Funciona até 25 metros de distância. Medidas: 3,7 x 3,7 x 0,7 cm. Impressão do logotipo do IPS a uma cor, numa face, em sistema de serigrafia.</t>
  </si>
  <si>
    <t>Bolsa para portátil, em Soft Shell. Cor: preto. Medidas: 35,5 x 26 x 2 cm. 
Impressão do logótipo do IPS em sistema de transfer.</t>
  </si>
  <si>
    <t>Monopod com 7 posições com conexão jack 3,5 mm. Em aço inoxidável. 
Gravação a laser do logótipo do IPS.
Divisão de cores do artigo:
- 50 unidades em cor azul
- 150 unidades em cor verde</t>
  </si>
  <si>
    <t>Boné de algodão de 5 painéis com pala sandwich e fecho de velcro. Medidas: Ø 18 x 13 cm. Cor: preto. 
Impressão do logotipo do IPS a uma cor, em sistema de transfer, numa face.</t>
  </si>
  <si>
    <t>Evidenciador branco com três cores de marcador: rosa, verde e amarelo
Evidenciador.79 x 79 x 13 mm. 
Impressão do logotipo do IPS a uma cor, no sistema de serigrafia, numa face.</t>
  </si>
  <si>
    <t>Fita de seda prateada com 65mm (em bobines de 25 mts), 100% poliester.</t>
  </si>
  <si>
    <r>
      <t xml:space="preserve">T-shirt de gola redonda. Modelo unissexo. Qualidade superior 100% de algodão de 180 grs </t>
    </r>
    <r>
      <rPr>
        <sz val="10"/>
        <rFont val="Century Gothic"/>
        <family val="2"/>
      </rPr>
      <t xml:space="preserve">Cor verde floresta. Tamanhos S, M, L e XL. Impressão a uma cor </t>
    </r>
    <r>
      <rPr>
        <sz val="10"/>
        <color theme="1"/>
        <rFont val="Century Gothic"/>
        <family val="2"/>
      </rPr>
      <t>na frente e nas costas, em sistema de transfer.
Divisão de tamanhos do artigo:
- 50 unidades S
-  65 unidades M
- 65 unidades L
- 20 unidades XL</t>
    </r>
  </si>
  <si>
    <r>
      <t xml:space="preserve">T-shirt de gola redonda. Modelo unissexo. Qualidade superior 100% de algodão de 180 grs </t>
    </r>
    <r>
      <rPr>
        <sz val="10"/>
        <rFont val="Century Gothic"/>
        <family val="2"/>
      </rPr>
      <t xml:space="preserve">Cor branca. Tamanhos S, M, L e XL. Impressão do a uma cor </t>
    </r>
    <r>
      <rPr>
        <sz val="10"/>
        <color theme="1"/>
        <rFont val="Century Gothic"/>
        <family val="2"/>
      </rPr>
      <t>na frente</t>
    </r>
    <r>
      <rPr>
        <sz val="10"/>
        <rFont val="Century Gothic"/>
        <family val="2"/>
      </rPr>
      <t xml:space="preserve">. </t>
    </r>
    <r>
      <rPr>
        <sz val="10"/>
        <color theme="1"/>
        <rFont val="Century Gothic"/>
        <family val="2"/>
      </rPr>
      <t xml:space="preserve">
Divisão de tamanhos do artigo:
- 50 unidades S
-  65 unidades M
- 65 unidades L
- 20 unidades XL</t>
    </r>
  </si>
  <si>
    <r>
      <t xml:space="preserve">T-shirt de gola redonda. Modelo unissexo. Qualidade superior 100% de algodão de 180 grs </t>
    </r>
    <r>
      <rPr>
        <sz val="10"/>
        <rFont val="Century Gothic"/>
        <family val="2"/>
      </rPr>
      <t>Cor preta. Tamanhos S, M, L e XL. Impressão do logótipo IPS a cor branca</t>
    </r>
    <r>
      <rPr>
        <sz val="10"/>
        <color theme="1"/>
        <rFont val="Century Gothic"/>
        <family val="2"/>
      </rPr>
      <t xml:space="preserve"> na frente e impressão a</t>
    </r>
    <r>
      <rPr>
        <sz val="10"/>
        <rFont val="Century Gothic"/>
        <family val="2"/>
      </rPr>
      <t xml:space="preserve"> cor branca, nas costas, no formato A4, em sistema de transfer. Tamanho da impressão nas costas: 30x15cm aproximadamente. </t>
    </r>
    <r>
      <rPr>
        <sz val="10"/>
        <color theme="1"/>
        <rFont val="Century Gothic"/>
        <family val="2"/>
      </rPr>
      <t xml:space="preserve">
Divisão de tamanhos do artigo:
- 70 unidades S
-  60 unidades M
- 45 unidades L
- 35 unidades XL</t>
    </r>
  </si>
  <si>
    <r>
      <t xml:space="preserve">T-shirt de gola redonda. Modelo unissexo. Qualidade superior 100% de algodão de 180 grs </t>
    </r>
    <r>
      <rPr>
        <sz val="10"/>
        <rFont val="Century Gothic"/>
        <family val="2"/>
      </rPr>
      <t>Cor preta. Tamanhos S, M, L e XL. Impressão do logótipo IPS a cor branca</t>
    </r>
    <r>
      <rPr>
        <sz val="10"/>
        <color theme="1"/>
        <rFont val="Century Gothic"/>
        <family val="2"/>
      </rPr>
      <t xml:space="preserve"> na frente, em sistema de transfer
Divisão de tamanhos do artigo:
- 130 unidades S
-  295 unidades M
- 145 unidades L
- 30 unidades XL</t>
    </r>
  </si>
  <si>
    <t>Saco dobrável em non-woven com alças de 50 cm. 80 g/m². Termo-selado. Fornecido dobrado. Medidas: Dobrado: 110 x 132 x 20 mm; 
Aberto: 360 x 410 x 80 mm. Cor: azul marinho.
Impressão do logotipo do IPS a uma cor, em sistema de transfer, numa das faces.</t>
  </si>
  <si>
    <t>Identificadores em PVC transparente com fio de pescoço no formato horizontal. 
Medidas: 10,3 x 6,6 cm aproximado, fornecidos sem impressão.</t>
  </si>
  <si>
    <t xml:space="preserve">Copo dobrável com mosquetão. Capacidade de 220 ml. Inclui compartimento para medicamentos. Em plástico e metal. 
Medidas: Ø 7,1 x 3,4 cm. Cor branca
Impressão do logotipo do IPS a uma cor, em sistema de serigrafia. </t>
  </si>
  <si>
    <t>Lanyard prática e confortável com suporte para smartphone e bolso para cartão. Com acessório ajustável e fecho de mosquetão. Medidas: 7 x 58 cm. Gravação do logótipo do IPS a laser, numa face.
Divisão de cores do artigo:
- 2200 unidades em cor preta
- 500 unidades em cor verde
- 50 unidades em cor azul</t>
  </si>
  <si>
    <t>Porta-cartões de pele regenerada com fecho de íman. Cor: preto. 
Dimensões: 10,4 x 6,5 x 1,6 cm.
Impressão do logotipo do IPS a uma cor, em sistema de serigrafia, numa face.</t>
  </si>
  <si>
    <t>Sweat preta. Com capuz. Modelo unissexo. 280 grs (80% algodão + 20% poliéster). 
Ilhoses de metal e bolsos canguru. Tamanhos S, M, L e XL. Logotipo bordado à frente a cores, no formato 7x4 cm e impressão de texto, no sistema de transfer, nas costas, a uma cor
Divisão de tamanhos do artigo:
- 25 unidades S
- 30 unidades M
- 30 unidades L
- 15 unidades XL</t>
  </si>
  <si>
    <t>Sweat com capuz. Cor preta. Modelo unissexo. 280 grs (80% algodão + 20% poliéster). 
Ilhoses de metal e bolsos canguru. Tamanhos S, M, L e XL. Impressão a cores, no sistema de transfer, à frente e nas costas
Divisão de tamanhos do artigo:
- 25 unidades S
- 30 unidades M
- 30 unidades L
- 15 unidades XL</t>
  </si>
  <si>
    <t xml:space="preserve">Mochila confortável com alças de ombro ajustáveis ​​e fecho de cordão de cor correspondente com acessório de ajuste.  Em poliéster macio 210D. 
Medidas: 34 x 42 cm.  Impressão do logotipo do IPS a uma cor em sistema de transfer, numa das faces.
Divisão de cores do artigo:
- 30 unidades em cor vermelho
- 30 unidades em cor amarelo
- 30 unidades em cor verde
- 30 unidades em cor azul
- 30 unidades em cor preto     </t>
  </si>
  <si>
    <t>Saco tipo Mochila. Com cordões. Ajustável. 80g/m2. Non-woven. 
Medidas: 30 x 35 cm.
Impressão do logotipo do IPS a uma cor, em sistema de transfer, numa face.
Divisão de cores do artigo:
- 50 unidades em cor verde
- 50 unidades em cor azul</t>
  </si>
  <si>
    <t>Lenço triangular com reforço de costura nas laterais. Em poliéster macio. 
Medidas: 100 x 46 cm. Cor: preto.
Impressão do logotipo do IPS a uma cor em sistema de estamparia.</t>
  </si>
  <si>
    <t>Lápis de carvão, com borracha no topo, da cor do lápis e aro metalizado. Formato: ø7 x 190 mm, fornecidos afiados. Impressão do logotipo e site do IPS a uma cor (branco), no topo, numa face, em sistema de serigrafia. 
Tamanho da impressão 28x8mm aproximado. 
Divisão de cores do artigo:
- 300 unidades em cor vermelho
- 1000 unidades em cor verde claro
- 500 unidades em cor azul marinho
- 500 unidades em cor azul royal
- 2000 unidades em cor preta</t>
  </si>
  <si>
    <t>Pasta porta-documentos com bloco. Cor: preto e cinzento. Polipropileno. 
Dimensões: 31 x 24,8 x 1,5 cm. 
Impressão do logótipo do IPS a uma cor, numa face, em sistema de serigrafia.</t>
  </si>
  <si>
    <t>Caderno com 40 Folhas. 
Dimensões: 14 x 20,5 x 0,4 cm. Cor: amarelo. 
Impressão do logótipo do IPS a uma cor, na capa, em sistema de serigrafia.</t>
  </si>
  <si>
    <t>Saco de Papel Asa Retorcida Kraft Cor Vermelha. 
Dimenções aproximadas: 24X10X32cm 
Impressão a um cor, numa face no formato A4.</t>
  </si>
  <si>
    <t>Pasta resistente com acabamento rígido. Em cartão reciclado. Interior com dois bolsos de aba. 
Medidas: 23,5 x 31 cm. Impressão a uma cor, na capa, em sistema de serigrafia.</t>
  </si>
  <si>
    <t>Bloco de 4 conjuntos de post-its triangulares. Com 25 folhas cada. Em cartão. 
Medidas: 9,1 x 9,1 cm. 
Impressão do logotipo do IPS, numa cor, numa face, em sistema de serigrafia.</t>
  </si>
  <si>
    <t>Conjunto de 5 peças, que inclui uma esferográfica de papelão reciclado com mecanismo push-up, lápis de corpo cilíndrico de madeira, afia, borracha e régua de 15 cm. Apresentados em caixa de cartão natural. Cor: vermelho. 
Medidas: 4,5 x 17,7 x 1,5 cm.
Impressão do logótipo IPS a cor branca, numa face, em sistema de serigrafia. Tamanho e tipo de impressão 35x35mm aproximado.</t>
  </si>
  <si>
    <t>Pen USB 2,0 com 8GB. Tampa metálica articulada. 
Medidas: 55 x 19 x 10 mm. Logótipo do IPS, gravado a laser, na tampa.
Divisão de cores do artigo:
- 200 unidades em cor amarela
- 200 unidades em cor verde
- 25 unidades em cor preta</t>
  </si>
  <si>
    <t xml:space="preserve">Bloco de notas ecológico com capa rígida. 80 folhas lisas com acabamento natural, fecho elástico e separador de tecido em preto. Em cortiça. 
Medidas: 14 x 21 x 1,5 cm.
Gravação a laser do logotipo do IPS  na capa  </t>
  </si>
  <si>
    <t>Power Bank. Bateria auxiliar em alumínio 2200 mAh, no formato 2,2 x 9,4 x 2,2 cm com entrada Micro USB, cabo incluído e caixa de cartão individual. Cor: verde. 
Gravação do logotipo do IPS a laser</t>
  </si>
  <si>
    <t>Lanterna LED com acabamento brilhante e interior iluminado. Superfície externa indicada para gravação a laser para iluminar o logótipo.  Pilhas botão incluídas. Cor: verde. 
Medidas: Ø1,4 x 8,5 cm. Gravação do logotipo do IPS a laser.</t>
  </si>
  <si>
    <t>Carregador sem fio branco com um design minimalista de 2100 mA com tecnologia QI. Saída USB dupla de 2.100 mA para carregamento simultâneo de dois dispositivos. Com base antiderrapante. Compatível com dispositivos equipados com tecnologia de carregamento sem fio. 
Medidas: 9 x 0,9 x 9 cm. 
Impressão do logótipo do IPS a uma cor, numa face, em sistema de serigrafia ou tampografia.</t>
  </si>
  <si>
    <t>Altifalante com um Led. Cor: preto. Conexão bluetooth. Potência 3W. Recarregável USB. Cabo incluído. 
Dimensões: 6,2 (diâmetro) x 5,1 cm. Gravação do logótipo do IPS a laser.</t>
  </si>
  <si>
    <t>Mochila com bolso acolchoado para portátil de 15'. Cor: preto. Costas e alças acolchoadas. Em poliéster 600D. 
Medidas: 32 x 44 x 18 cm. Impressão do logótipo do IPS a cor branca, numa face em sistema transfer.</t>
  </si>
  <si>
    <t>Mochila com asas e costas acolchoadas. Cor: preto. Em poliéster 600D. 
Medidas: 29 x 43 x 15 cm. Impressão do logotipo do IPS a uma cor em sistema de transfer.</t>
  </si>
  <si>
    <t>Trolley Ultra Leve em ABS. Cor: cinzento. Alça com travamento por botão. 8 rodas, 1 alça na parte superior e outra alça na lateral.  Forro: 190T. 
Medidas 35,0 x 18,0 x 55,0 cm. Impressão do logótipo do IPS no sistema de transfer, a uma cor.</t>
  </si>
  <si>
    <t>Trolley com bolso acolchoado para Portátil. Cadeado Metálico. Poliéster 168D. 
Dimensões 42 x 40 x 24 cm. Impressão do logotipo do IPS, em sistema de transfer.</t>
  </si>
  <si>
    <t xml:space="preserve">Set de Sacos. Não-tecido Laminado. 
Dim. Sacos 23 x 45 x 23 cm. 
Amarelo, verde e azul. Impressão logo do IPS a uma cor, numa das faces, em sistema de transfer. </t>
  </si>
  <si>
    <t>Garrafa dobrável e transparente. Com 420ml de capacidade, anti-gota, reutilizável com bocal removivel e mosquetão de alumínio. Medidas: 20,5X6,8cm. Cor: verde. Impressão do logotipo do IPS a uma cor, numa face, em sistema de serigrafia.</t>
  </si>
  <si>
    <r>
      <t xml:space="preserve">T-shirt de gola redonda. Modelo unissexo. Qualidade superior 100% de algodão de 180 grs </t>
    </r>
    <r>
      <rPr>
        <sz val="10"/>
        <rFont val="Century Gothic"/>
        <family val="2"/>
      </rPr>
      <t xml:space="preserve">Cores: rosa fuchsia, verde alface, amarelo canário e azul royal. Tamanhos S, M, L e XL. Impressão a uma cor </t>
    </r>
    <r>
      <rPr>
        <sz val="10"/>
        <color theme="1"/>
        <rFont val="Century Gothic"/>
        <family val="2"/>
      </rPr>
      <t>na frente e nas costas, em sistema de transfer</t>
    </r>
    <r>
      <rPr>
        <sz val="10"/>
        <rFont val="Century Gothic"/>
        <family val="2"/>
      </rPr>
      <t xml:space="preserve">. </t>
    </r>
    <r>
      <rPr>
        <sz val="10"/>
        <color theme="1"/>
        <rFont val="Century Gothic"/>
        <family val="2"/>
      </rPr>
      <t xml:space="preserve">
Divisão de cores e tamanhos do artigo:
- 50 unidades rosa (15 S, 20 M, 10 L, 5 XL)
- 50 unidades verde  (15 S, 20 M, 10 L, 5 XL)
- 50 unidades amarelo  (15 S, 20 M, 10 L, 5 XL)
- 50 unidades azul  (15 S, 20 M, 10 L, 5 XL)</t>
    </r>
  </si>
  <si>
    <t>Bloco de notas A5. Imitação de pele. Capa rígida preta com elástico cinzento. Com suporte para esferográfica e 80 folhas pautadas. Fecho com elástico. Medidas: 140 x 210 mm. 
Impressão do logotipo do IPS a uma cor em sistema de serigrafia, numa face.</t>
  </si>
  <si>
    <t>Memória USB 8Gb. Metal. Apresentação Individual em caixa preta. 
Dimensões: 2 x 5.2 x 0.7 cm. Cor: prateado. Gravação do logotipo do IPS a laser.</t>
  </si>
  <si>
    <t xml:space="preserve">TOTAL  LOTE 5 </t>
  </si>
  <si>
    <t>TOTAL  LOTE 4</t>
  </si>
  <si>
    <t>TOTAL LOTE 3</t>
  </si>
  <si>
    <t>TOTAL LOTE 2</t>
  </si>
  <si>
    <t>TOTAL LOTE 1</t>
  </si>
  <si>
    <t>PRAZO DE ENTREGA: até 60 dias após envio da requisição oficial ou da assinatura do contrato</t>
  </si>
  <si>
    <r>
      <t xml:space="preserve">Mapa de Quantidade, Preço e Local de Entrega  a Preencher pelo Concorrente </t>
    </r>
    <r>
      <rPr>
        <sz val="11"/>
        <color theme="1"/>
        <rFont val="Century Gothic"/>
        <family val="2"/>
      </rPr>
      <t>(células cor amarela):</t>
    </r>
  </si>
  <si>
    <t>Concorrente:</t>
  </si>
  <si>
    <t>Observações do Concorrente:</t>
  </si>
  <si>
    <t>Auriculares em ABS com caixa. Cabo de 1,2 m com ligação stereo 3,5 mm. Fornecidos em caixa de PP. Caixa: ø55 x 20 mm. 
Impressão do logotipo do IPS a uma cor, na caixa, em sistema de serigrafia
Divisão de cores do artigo:
- 250 unidades em cor branca
- 200 unidades em cor verde
- 200 unidades em cor preta</t>
  </si>
  <si>
    <r>
      <t>Concurso Público</t>
    </r>
    <r>
      <rPr>
        <b/>
        <sz val="11"/>
        <rFont val="Century Gothic"/>
        <family val="2"/>
      </rPr>
      <t xml:space="preserve"> nº 04</t>
    </r>
    <r>
      <rPr>
        <b/>
        <sz val="11"/>
        <color theme="1"/>
        <rFont val="Century Gothic"/>
        <family val="2"/>
      </rPr>
      <t xml:space="preserve">- Aquisição de Brindes para o IPS
do Instituto Politécnico de Setúbal
</t>
    </r>
  </si>
  <si>
    <r>
      <t>S</t>
    </r>
    <r>
      <rPr>
        <sz val="10"/>
        <rFont val="Century Gothic"/>
        <family val="2"/>
      </rPr>
      <t>acos em 100% algodão com alças de cor. Medidas: 37,5 x 41,5 cm. 
Gramagem: 140 g/m² .
Logótipo IPS impresso a uma cor, numa face até ao formato A4, em sistema de transfer.</t>
    </r>
    <r>
      <rPr>
        <sz val="10"/>
        <color theme="1"/>
        <rFont val="Century Gothic"/>
        <family val="2"/>
      </rPr>
      <t xml:space="preserve">
Divisão de cores do artigo:
- 300 unidades em cor vermelho
- 500 unidades em cor amarelo
- 100 unidades em cor verde
- 100 unidades em cor azul
- 5200 unidades em cor preto                           </t>
    </r>
  </si>
  <si>
    <r>
      <t xml:space="preserve">Conjunto de bateria e adaptadores USB. Branco. Em ABS. Inclui bateria portátil com bateria de lítio e cabo USB/micro USB. Capacidade: 2.000 mAh. </t>
    </r>
    <r>
      <rPr>
        <sz val="10"/>
        <rFont val="Century Gothic"/>
        <family val="2"/>
      </rPr>
      <t>Tempo de vida ≥ 500 ciclos. In</t>
    </r>
    <r>
      <rPr>
        <sz val="10"/>
        <color theme="1"/>
        <rFont val="Century Gothic"/>
        <family val="2"/>
      </rPr>
      <t>clui adaptadores de corrente e para carro com saída 5V/1A. Fornecido em bolsa em EVA. Bolsa: 112 x 80 x 45 mm. 
Impressão do logotipo do IPS a uma cor em sistema de serigrafia.</t>
    </r>
  </si>
  <si>
    <t>Sacos de papel reciclado em cor castanho natural, papel em 100 g/ m2 com asa retorcida no formato 22x23x9cm, aproximado. 
Logótipo IPS a uma cor, em sistema de serigrafia, numa face. Tamanho da impressão: 100x170mm aproximadamente.</t>
  </si>
  <si>
    <t>Sacos de papel reciclado em cor castanho natural, papel em 100 g/ m2 com asa retorcida no formato 25x31x11cm, aproximado. 
Logótipo IPS a uma cor, em sistema de serigrafia, numa face. Tamanho da impressão: formato A5 aproximadamente</t>
  </si>
  <si>
    <t>Sacos de papel reciclado em cor castanho natural, papel em 100 g/ m2 com asa retorcida no formato 32x40x12cm, aproximado. 
Logótipo IPS a uma cor, em sistema de serigrafia, numa face. Tamanho da impressão: formato A4 aproximadamente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</si>
</sst>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3" x14ac:knownFonts="1">
    <font>
      <sz val="11"/>
      <color theme="1"/>
      <name val="Calibri"/>
      <family val="2"/>
      <scheme val="minor"/>
    </font>
    <font>
      <b/>
      <sz val="11"/>
      <color theme="1"/>
      <name val="Century Gothic"/>
      <family val="2"/>
    </font>
    <font>
      <sz val="11"/>
      <color theme="1"/>
      <name val="Century Gothic"/>
      <family val="2"/>
    </font>
    <font>
      <sz val="10"/>
      <color theme="1"/>
      <name val="Century Gothic"/>
      <family val="2"/>
    </font>
    <font>
      <b/>
      <sz val="10"/>
      <color indexed="8"/>
      <name val="Century Gothic"/>
      <family val="2"/>
    </font>
    <font>
      <b/>
      <sz val="10"/>
      <color theme="1"/>
      <name val="Century Gothic"/>
      <family val="2"/>
    </font>
    <font>
      <sz val="10"/>
      <color rgb="FF000000"/>
      <name val="Century Gothic"/>
      <family val="2"/>
    </font>
    <font>
      <sz val="11"/>
      <color theme="1"/>
      <name val="Calibri"/>
      <family val="2"/>
      <scheme val="minor"/>
    </font>
    <font>
      <b/>
      <sz val="11"/>
      <name val="Century Gothic"/>
      <family val="2"/>
    </font>
    <font>
      <sz val="10"/>
      <name val="Century Gothic"/>
      <family val="2"/>
    </font>
    <font>
      <b/>
      <sz val="11"/>
      <color indexed="8"/>
      <name val="Century Gothic"/>
      <family val="2"/>
    </font>
    <font>
      <sz val="11"/>
      <color rgb="FF000000"/>
      <name val="Century Gothic"/>
      <family val="2"/>
    </font>
    <font>
      <sz val="11"/>
      <name val="Century Gothic"/>
      <family val="2"/>
    </font>
  </fonts>
  <fills count="9">
    <fill>
      <patternFill patternType="none"/>
    </fill>
    <fill>
      <patternFill patternType="gray125"/>
    </fill>
    <fill>
      <patternFill patternType="solid">
        <fgColor theme="6" tint="0.79998168889431442"/>
        <bgColor indexed="64"/>
      </patternFill>
    </fill>
    <fill>
      <patternFill patternType="solid">
        <fgColor rgb="FFFFFF99"/>
        <bgColor indexed="64"/>
      </patternFill>
    </fill>
    <fill>
      <patternFill patternType="solid">
        <fgColor theme="0"/>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3"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s>
  <cellStyleXfs count="2">
    <xf numFmtId="0" fontId="0" fillId="0" borderId="0"/>
    <xf numFmtId="44" fontId="7" fillId="0" borderId="0" applyFont="0" applyFill="0" applyBorder="0" applyAlignment="0" applyProtection="0"/>
  </cellStyleXfs>
  <cellXfs count="90">
    <xf numFmtId="0" fontId="0" fillId="0" borderId="0" xfId="0"/>
    <xf numFmtId="0" fontId="2" fillId="0" borderId="0" xfId="0" applyFont="1" applyProtection="1"/>
    <xf numFmtId="0" fontId="2" fillId="0" borderId="0" xfId="0" applyFont="1" applyAlignment="1" applyProtection="1">
      <alignment horizontal="center" vertical="center"/>
    </xf>
    <xf numFmtId="0" fontId="2" fillId="0" borderId="0" xfId="0" applyFont="1" applyBorder="1" applyProtection="1"/>
    <xf numFmtId="0" fontId="2" fillId="0" borderId="0" xfId="0" applyFont="1" applyBorder="1" applyAlignment="1" applyProtection="1">
      <alignment horizontal="center" vertical="center"/>
    </xf>
    <xf numFmtId="0" fontId="3" fillId="0" borderId="0" xfId="0" applyFont="1" applyFill="1" applyProtection="1"/>
    <xf numFmtId="0" fontId="3" fillId="0" borderId="0" xfId="0" applyFont="1" applyProtection="1"/>
    <xf numFmtId="0" fontId="1" fillId="0" borderId="0" xfId="0" applyFont="1" applyBorder="1" applyAlignment="1" applyProtection="1">
      <alignment horizontal="right" vertical="center"/>
    </xf>
    <xf numFmtId="0" fontId="1" fillId="0" borderId="0" xfId="0" applyFont="1" applyBorder="1" applyAlignment="1" applyProtection="1">
      <alignment vertical="center"/>
    </xf>
    <xf numFmtId="0" fontId="5" fillId="2" borderId="1" xfId="0" applyFont="1" applyFill="1" applyBorder="1" applyAlignment="1" applyProtection="1">
      <alignment horizontal="center" vertical="center" wrapText="1"/>
    </xf>
    <xf numFmtId="0" fontId="3" fillId="0" borderId="0" xfId="0" applyFont="1" applyBorder="1" applyAlignment="1" applyProtection="1">
      <alignment horizontal="left" vertical="justify" wrapText="1"/>
    </xf>
    <xf numFmtId="0" fontId="2" fillId="0" borderId="10" xfId="0" applyFont="1" applyBorder="1" applyAlignment="1" applyProtection="1">
      <alignment horizontal="center" vertical="center"/>
    </xf>
    <xf numFmtId="0" fontId="6" fillId="5" borderId="2" xfId="0" applyFont="1" applyFill="1" applyBorder="1" applyAlignment="1" applyProtection="1">
      <alignment horizontal="left" vertical="center" wrapText="1" indent="1"/>
    </xf>
    <xf numFmtId="164" fontId="1" fillId="5" borderId="1" xfId="0" applyNumberFormat="1" applyFont="1" applyFill="1" applyBorder="1" applyProtection="1"/>
    <xf numFmtId="0" fontId="6" fillId="5" borderId="3" xfId="0" applyFont="1" applyFill="1" applyBorder="1" applyAlignment="1" applyProtection="1">
      <alignment horizontal="center" vertical="center" wrapText="1"/>
    </xf>
    <xf numFmtId="0" fontId="1" fillId="0" borderId="0" xfId="0" applyFont="1" applyBorder="1" applyAlignment="1" applyProtection="1">
      <alignment horizontal="right"/>
    </xf>
    <xf numFmtId="0" fontId="2" fillId="0" borderId="11" xfId="0" applyFont="1" applyBorder="1" applyProtection="1"/>
    <xf numFmtId="0" fontId="2" fillId="0" borderId="6" xfId="0" applyFont="1" applyBorder="1" applyProtection="1"/>
    <xf numFmtId="0" fontId="2" fillId="0" borderId="10" xfId="0" applyFont="1" applyBorder="1" applyProtection="1"/>
    <xf numFmtId="0" fontId="2" fillId="0" borderId="7" xfId="0" applyFont="1" applyBorder="1" applyProtection="1"/>
    <xf numFmtId="0" fontId="2" fillId="0" borderId="5" xfId="0" applyFont="1" applyBorder="1" applyProtection="1"/>
    <xf numFmtId="0" fontId="2" fillId="0" borderId="12" xfId="0" applyFont="1" applyBorder="1" applyProtection="1"/>
    <xf numFmtId="0" fontId="3" fillId="0" borderId="5" xfId="0" applyFont="1" applyFill="1" applyBorder="1" applyProtection="1"/>
    <xf numFmtId="0" fontId="3" fillId="0" borderId="12" xfId="0" applyFont="1" applyFill="1" applyBorder="1" applyProtection="1"/>
    <xf numFmtId="0" fontId="3" fillId="0" borderId="5" xfId="0" applyFont="1" applyBorder="1" applyProtection="1"/>
    <xf numFmtId="0" fontId="3" fillId="0" borderId="12" xfId="0" applyFont="1" applyBorder="1" applyProtection="1"/>
    <xf numFmtId="0" fontId="2" fillId="0" borderId="8" xfId="0" applyFont="1" applyBorder="1" applyProtection="1"/>
    <xf numFmtId="0" fontId="2" fillId="0" borderId="11" xfId="0" applyFont="1" applyBorder="1" applyAlignment="1" applyProtection="1">
      <alignment horizontal="center" vertical="center"/>
    </xf>
    <xf numFmtId="0" fontId="2" fillId="0" borderId="9" xfId="0" applyFont="1" applyBorder="1" applyProtection="1"/>
    <xf numFmtId="0" fontId="6" fillId="4" borderId="1" xfId="0" applyFont="1" applyFill="1" applyBorder="1" applyAlignment="1" applyProtection="1">
      <alignment horizontal="center" vertical="center" wrapText="1"/>
    </xf>
    <xf numFmtId="0" fontId="2" fillId="5" borderId="3" xfId="0" applyFont="1" applyFill="1" applyBorder="1" applyAlignment="1" applyProtection="1">
      <alignment horizontal="left" indent="1"/>
    </xf>
    <xf numFmtId="0" fontId="4" fillId="2" borderId="1" xfId="0" applyFont="1" applyFill="1" applyBorder="1" applyAlignment="1" applyProtection="1">
      <alignment horizontal="center" vertical="center" wrapText="1" readingOrder="1"/>
    </xf>
    <xf numFmtId="164" fontId="5" fillId="5" borderId="4" xfId="0" applyNumberFormat="1" applyFont="1" applyFill="1" applyBorder="1" applyAlignment="1" applyProtection="1">
      <alignment horizontal="right" vertical="center"/>
    </xf>
    <xf numFmtId="0" fontId="6" fillId="4" borderId="2" xfId="0" applyFont="1" applyFill="1" applyBorder="1" applyAlignment="1" applyProtection="1">
      <alignment horizontal="left" vertical="center" wrapText="1"/>
    </xf>
    <xf numFmtId="0" fontId="3" fillId="4" borderId="1" xfId="0" applyFont="1" applyFill="1" applyBorder="1" applyAlignment="1" applyProtection="1">
      <alignment vertical="center" wrapText="1"/>
    </xf>
    <xf numFmtId="164" fontId="3" fillId="3" borderId="4" xfId="0" applyNumberFormat="1" applyFont="1" applyFill="1" applyBorder="1" applyAlignment="1" applyProtection="1">
      <alignment horizontal="center" vertical="center"/>
      <protection locked="0"/>
    </xf>
    <xf numFmtId="44" fontId="3" fillId="6" borderId="1" xfId="1" applyFont="1" applyFill="1" applyBorder="1" applyAlignment="1" applyProtection="1">
      <alignment horizontal="center" vertical="center"/>
    </xf>
    <xf numFmtId="0" fontId="2" fillId="0" borderId="10" xfId="0" applyFont="1" applyBorder="1" applyAlignment="1" applyProtection="1">
      <alignment horizontal="left" vertical="center"/>
    </xf>
    <xf numFmtId="0" fontId="2"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0" fontId="5" fillId="0" borderId="0" xfId="0" applyFont="1" applyBorder="1" applyAlignment="1" applyProtection="1">
      <alignment horizontal="left" vertical="center"/>
    </xf>
    <xf numFmtId="0" fontId="2" fillId="0" borderId="0" xfId="0" applyFont="1" applyBorder="1" applyAlignment="1" applyProtection="1">
      <alignment horizontal="left" vertical="justify" wrapText="1"/>
    </xf>
    <xf numFmtId="0" fontId="2" fillId="0" borderId="11" xfId="0" applyFont="1" applyBorder="1" applyAlignment="1" applyProtection="1">
      <alignment horizontal="left" vertical="center"/>
    </xf>
    <xf numFmtId="0" fontId="2" fillId="0" borderId="0" xfId="0" applyFont="1" applyAlignment="1" applyProtection="1">
      <alignment horizontal="left" vertical="center"/>
    </xf>
    <xf numFmtId="0" fontId="4" fillId="2" borderId="1" xfId="0" applyFont="1" applyFill="1" applyBorder="1" applyAlignment="1" applyProtection="1">
      <alignment horizontal="center" vertical="center" wrapText="1"/>
    </xf>
    <xf numFmtId="0" fontId="6" fillId="0" borderId="2" xfId="0" applyFont="1" applyFill="1" applyBorder="1" applyAlignment="1" applyProtection="1">
      <alignment horizontal="left" vertical="center" wrapText="1"/>
    </xf>
    <xf numFmtId="0" fontId="3" fillId="0" borderId="1" xfId="0" applyFont="1" applyFill="1" applyBorder="1" applyAlignment="1" applyProtection="1">
      <alignment vertical="center" wrapText="1"/>
    </xf>
    <xf numFmtId="0" fontId="6" fillId="0" borderId="1" xfId="0" applyFont="1" applyFill="1" applyBorder="1" applyAlignment="1" applyProtection="1">
      <alignment horizontal="center" vertical="center" wrapText="1"/>
    </xf>
    <xf numFmtId="164" fontId="9" fillId="3" borderId="4" xfId="0" applyNumberFormat="1" applyFont="1" applyFill="1" applyBorder="1" applyAlignment="1" applyProtection="1">
      <alignment horizontal="center" vertical="center"/>
      <protection locked="0"/>
    </xf>
    <xf numFmtId="164" fontId="3" fillId="6" borderId="1" xfId="1" applyNumberFormat="1" applyFont="1" applyFill="1" applyBorder="1" applyAlignment="1" applyProtection="1">
      <alignment horizontal="right" vertical="center"/>
    </xf>
    <xf numFmtId="0" fontId="3" fillId="4" borderId="1" xfId="0" applyFont="1" applyFill="1" applyBorder="1" applyAlignment="1" applyProtection="1">
      <alignment vertical="top" wrapText="1"/>
    </xf>
    <xf numFmtId="0" fontId="3" fillId="0" borderId="1" xfId="0" applyFont="1" applyFill="1" applyBorder="1" applyAlignment="1" applyProtection="1">
      <alignment horizontal="left" vertical="top" wrapText="1"/>
    </xf>
    <xf numFmtId="0" fontId="9" fillId="0" borderId="2" xfId="0" applyFont="1" applyFill="1" applyBorder="1" applyAlignment="1" applyProtection="1">
      <alignment horizontal="left" vertical="center" wrapText="1"/>
    </xf>
    <xf numFmtId="0" fontId="9" fillId="0" borderId="1" xfId="0" applyFont="1" applyFill="1" applyBorder="1" applyAlignment="1" applyProtection="1">
      <alignment horizontal="left" vertical="top" wrapText="1"/>
    </xf>
    <xf numFmtId="0" fontId="9" fillId="0" borderId="1" xfId="0" applyFont="1" applyFill="1" applyBorder="1" applyAlignment="1" applyProtection="1">
      <alignment vertical="top" wrapText="1"/>
    </xf>
    <xf numFmtId="0" fontId="0" fillId="4" borderId="0" xfId="0" applyFill="1" applyBorder="1"/>
    <xf numFmtId="0" fontId="0" fillId="0" borderId="0" xfId="0" applyBorder="1"/>
    <xf numFmtId="0" fontId="1" fillId="4" borderId="0" xfId="0" applyFont="1" applyFill="1" applyBorder="1" applyAlignment="1" applyProtection="1">
      <alignment vertical="center"/>
    </xf>
    <xf numFmtId="0" fontId="1" fillId="4" borderId="0" xfId="0" applyFont="1" applyFill="1" applyBorder="1" applyAlignment="1" applyProtection="1">
      <alignment vertical="center" wrapText="1"/>
    </xf>
    <xf numFmtId="0" fontId="2" fillId="4" borderId="1" xfId="0" applyFont="1" applyFill="1" applyBorder="1"/>
    <xf numFmtId="0" fontId="10" fillId="4" borderId="1" xfId="0" applyFont="1" applyFill="1" applyBorder="1" applyAlignment="1" applyProtection="1">
      <alignment horizontal="center" vertical="center" wrapText="1"/>
    </xf>
    <xf numFmtId="0" fontId="10" fillId="4" borderId="1" xfId="0" applyFont="1" applyFill="1" applyBorder="1" applyAlignment="1" applyProtection="1">
      <alignment horizontal="center" vertical="center" wrapText="1" readingOrder="1"/>
    </xf>
    <xf numFmtId="0" fontId="11" fillId="4" borderId="1" xfId="0" applyFont="1" applyFill="1" applyBorder="1" applyAlignment="1" applyProtection="1">
      <alignment horizontal="left" vertical="center" wrapText="1"/>
    </xf>
    <xf numFmtId="0" fontId="2" fillId="4" borderId="1" xfId="0" applyFont="1" applyFill="1" applyBorder="1" applyAlignment="1" applyProtection="1">
      <alignment vertical="center" wrapText="1"/>
    </xf>
    <xf numFmtId="0" fontId="12" fillId="4" borderId="1" xfId="0" applyFont="1" applyFill="1" applyBorder="1" applyAlignment="1" applyProtection="1">
      <alignment horizontal="left" vertical="center" wrapText="1"/>
    </xf>
    <xf numFmtId="0" fontId="2" fillId="4" borderId="1" xfId="0" applyFont="1" applyFill="1" applyBorder="1" applyAlignment="1" applyProtection="1">
      <alignment vertical="top" wrapText="1"/>
    </xf>
    <xf numFmtId="0" fontId="2" fillId="4" borderId="1" xfId="0" applyFont="1" applyFill="1" applyBorder="1" applyAlignment="1" applyProtection="1">
      <alignment horizontal="left" vertical="top" wrapText="1"/>
    </xf>
    <xf numFmtId="0" fontId="2" fillId="4" borderId="1" xfId="0" applyFont="1" applyFill="1" applyBorder="1" applyAlignment="1">
      <alignment vertical="top" wrapText="1"/>
    </xf>
    <xf numFmtId="0" fontId="12" fillId="4" borderId="1" xfId="0" applyFont="1" applyFill="1" applyBorder="1" applyAlignment="1">
      <alignment vertical="top" wrapText="1"/>
    </xf>
    <xf numFmtId="0" fontId="2" fillId="4" borderId="1" xfId="0" applyFont="1" applyFill="1" applyBorder="1" applyAlignment="1">
      <alignment horizontal="left" vertical="top" wrapText="1"/>
    </xf>
    <xf numFmtId="0" fontId="12" fillId="4" borderId="1" xfId="0" applyFont="1" applyFill="1" applyBorder="1" applyAlignment="1" applyProtection="1">
      <alignment horizontal="left" vertical="top" wrapText="1"/>
    </xf>
    <xf numFmtId="164" fontId="3" fillId="3" borderId="4" xfId="0" applyNumberFormat="1" applyFont="1" applyFill="1" applyBorder="1" applyAlignment="1" applyProtection="1">
      <alignment horizontal="center" vertical="center" wrapText="1"/>
      <protection locked="0"/>
    </xf>
    <xf numFmtId="44" fontId="3" fillId="6" borderId="1" xfId="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xf>
    <xf numFmtId="0" fontId="9" fillId="4" borderId="1" xfId="0" applyFont="1" applyFill="1" applyBorder="1" applyAlignment="1" applyProtection="1">
      <alignment vertical="center" wrapText="1"/>
    </xf>
    <xf numFmtId="0" fontId="9" fillId="4" borderId="2" xfId="0" applyFont="1" applyFill="1" applyBorder="1" applyAlignment="1" applyProtection="1">
      <alignment horizontal="left" vertical="center" wrapText="1"/>
    </xf>
    <xf numFmtId="0" fontId="9" fillId="0" borderId="1" xfId="0" applyFont="1" applyFill="1" applyBorder="1" applyAlignment="1" applyProtection="1">
      <alignment horizontal="center" vertical="center" wrapText="1"/>
    </xf>
    <xf numFmtId="0" fontId="5" fillId="0" borderId="0" xfId="0" applyFont="1" applyBorder="1" applyAlignment="1" applyProtection="1">
      <alignment horizontal="left" vertical="center" wrapText="1"/>
    </xf>
    <xf numFmtId="0" fontId="1" fillId="0" borderId="0" xfId="0" applyFont="1" applyBorder="1" applyAlignment="1" applyProtection="1">
      <alignment horizontal="center" vertical="center" wrapText="1"/>
    </xf>
    <xf numFmtId="44" fontId="1" fillId="0" borderId="0" xfId="1" applyFont="1" applyBorder="1" applyAlignment="1" applyProtection="1">
      <alignment horizontal="center" vertical="center" wrapText="1"/>
    </xf>
    <xf numFmtId="0" fontId="5" fillId="3" borderId="1" xfId="0" applyFont="1" applyFill="1" applyBorder="1" applyAlignment="1" applyProtection="1">
      <alignment horizontal="left" vertical="top"/>
      <protection locked="0"/>
    </xf>
    <xf numFmtId="0" fontId="1" fillId="7" borderId="1" xfId="0" applyFont="1" applyFill="1" applyBorder="1" applyAlignment="1" applyProtection="1">
      <alignment horizontal="left" vertical="center"/>
    </xf>
    <xf numFmtId="0" fontId="1" fillId="5" borderId="1" xfId="0" applyFont="1" applyFill="1" applyBorder="1" applyAlignment="1" applyProtection="1">
      <alignment horizontal="left" vertical="center" wrapText="1"/>
    </xf>
    <xf numFmtId="0" fontId="1" fillId="3" borderId="1" xfId="0" applyFont="1" applyFill="1" applyBorder="1" applyAlignment="1" applyProtection="1">
      <alignment horizontal="center" vertical="center"/>
      <protection locked="0"/>
    </xf>
    <xf numFmtId="0" fontId="1" fillId="8" borderId="2"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1"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8" borderId="2" xfId="0" applyFont="1" applyFill="1" applyBorder="1" applyAlignment="1" applyProtection="1">
      <alignment horizontal="center" vertical="center" wrapText="1"/>
    </xf>
    <xf numFmtId="0" fontId="1" fillId="8" borderId="4" xfId="0" applyFont="1" applyFill="1" applyBorder="1" applyAlignment="1" applyProtection="1">
      <alignment horizontal="center" vertical="center" wrapText="1"/>
    </xf>
  </cellXfs>
  <cellStyles count="2">
    <cellStyle name="Currency" xfId="1" builtinId="4"/>
    <cellStyle name="Normal" xfId="0" builtinId="0"/>
  </cellStyles>
  <dxfs count="0"/>
  <tableStyles count="0" defaultTableStyle="TableStyleMedium2" defaultPivotStyle="PivotStyleLight16"/>
  <colors>
    <mruColors>
      <color rgb="FFFFFF99"/>
      <color rgb="FFFFFF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14.jpeg"/><Relationship Id="rId18" Type="http://schemas.openxmlformats.org/officeDocument/2006/relationships/image" Target="../media/image19.jpeg"/><Relationship Id="rId26" Type="http://schemas.openxmlformats.org/officeDocument/2006/relationships/image" Target="../media/image27.jpeg"/><Relationship Id="rId39" Type="http://schemas.openxmlformats.org/officeDocument/2006/relationships/image" Target="../media/image40.jpeg"/><Relationship Id="rId21" Type="http://schemas.openxmlformats.org/officeDocument/2006/relationships/image" Target="../media/image22.jpeg"/><Relationship Id="rId34" Type="http://schemas.openxmlformats.org/officeDocument/2006/relationships/image" Target="../media/image35.jpeg"/><Relationship Id="rId42" Type="http://schemas.openxmlformats.org/officeDocument/2006/relationships/image" Target="../media/image43.jpeg"/><Relationship Id="rId47" Type="http://schemas.openxmlformats.org/officeDocument/2006/relationships/image" Target="../media/image48.jpeg"/><Relationship Id="rId50" Type="http://schemas.openxmlformats.org/officeDocument/2006/relationships/image" Target="../media/image51.jpeg"/><Relationship Id="rId55" Type="http://schemas.openxmlformats.org/officeDocument/2006/relationships/image" Target="../media/image56.jpeg"/><Relationship Id="rId63" Type="http://schemas.openxmlformats.org/officeDocument/2006/relationships/image" Target="../media/image64.jpeg"/><Relationship Id="rId7" Type="http://schemas.openxmlformats.org/officeDocument/2006/relationships/image" Target="../media/image8.jpeg"/><Relationship Id="rId2" Type="http://schemas.openxmlformats.org/officeDocument/2006/relationships/image" Target="../media/image3.jpeg"/><Relationship Id="rId16" Type="http://schemas.openxmlformats.org/officeDocument/2006/relationships/image" Target="../media/image17.jpeg"/><Relationship Id="rId29" Type="http://schemas.openxmlformats.org/officeDocument/2006/relationships/image" Target="../media/image30.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g"/><Relationship Id="rId24" Type="http://schemas.openxmlformats.org/officeDocument/2006/relationships/image" Target="../media/image25.jpeg"/><Relationship Id="rId32" Type="http://schemas.openxmlformats.org/officeDocument/2006/relationships/image" Target="../media/image33.jpeg"/><Relationship Id="rId37" Type="http://schemas.openxmlformats.org/officeDocument/2006/relationships/image" Target="../media/image38.jpeg"/><Relationship Id="rId40" Type="http://schemas.openxmlformats.org/officeDocument/2006/relationships/image" Target="../media/image41.png"/><Relationship Id="rId45" Type="http://schemas.openxmlformats.org/officeDocument/2006/relationships/image" Target="../media/image46.jpeg"/><Relationship Id="rId53" Type="http://schemas.openxmlformats.org/officeDocument/2006/relationships/image" Target="../media/image54.jpeg"/><Relationship Id="rId58" Type="http://schemas.openxmlformats.org/officeDocument/2006/relationships/image" Target="../media/image59.jpeg"/><Relationship Id="rId66" Type="http://schemas.openxmlformats.org/officeDocument/2006/relationships/image" Target="../media/image67.jpeg"/><Relationship Id="rId5" Type="http://schemas.openxmlformats.org/officeDocument/2006/relationships/image" Target="../media/image6.jpeg"/><Relationship Id="rId15" Type="http://schemas.openxmlformats.org/officeDocument/2006/relationships/image" Target="../media/image16.png"/><Relationship Id="rId23" Type="http://schemas.openxmlformats.org/officeDocument/2006/relationships/image" Target="../media/image24.jpeg"/><Relationship Id="rId28" Type="http://schemas.openxmlformats.org/officeDocument/2006/relationships/image" Target="../media/image29.jpeg"/><Relationship Id="rId36" Type="http://schemas.openxmlformats.org/officeDocument/2006/relationships/image" Target="../media/image37.jpeg"/><Relationship Id="rId49" Type="http://schemas.openxmlformats.org/officeDocument/2006/relationships/image" Target="../media/image50.jpeg"/><Relationship Id="rId57" Type="http://schemas.openxmlformats.org/officeDocument/2006/relationships/image" Target="../media/image58.jpeg"/><Relationship Id="rId61" Type="http://schemas.openxmlformats.org/officeDocument/2006/relationships/image" Target="../media/image62.jpeg"/><Relationship Id="rId10" Type="http://schemas.openxmlformats.org/officeDocument/2006/relationships/image" Target="../media/image11.jpeg"/><Relationship Id="rId19" Type="http://schemas.openxmlformats.org/officeDocument/2006/relationships/image" Target="../media/image20.jpeg"/><Relationship Id="rId31" Type="http://schemas.openxmlformats.org/officeDocument/2006/relationships/image" Target="../media/image32.jpg"/><Relationship Id="rId44" Type="http://schemas.openxmlformats.org/officeDocument/2006/relationships/image" Target="../media/image45.jpeg"/><Relationship Id="rId52" Type="http://schemas.openxmlformats.org/officeDocument/2006/relationships/image" Target="../media/image53.jpeg"/><Relationship Id="rId60" Type="http://schemas.openxmlformats.org/officeDocument/2006/relationships/image" Target="../media/image61.jpeg"/><Relationship Id="rId65" Type="http://schemas.openxmlformats.org/officeDocument/2006/relationships/image" Target="../media/image66.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 Id="rId22" Type="http://schemas.openxmlformats.org/officeDocument/2006/relationships/image" Target="../media/image23.jpeg"/><Relationship Id="rId27" Type="http://schemas.openxmlformats.org/officeDocument/2006/relationships/image" Target="../media/image28.jpg"/><Relationship Id="rId30" Type="http://schemas.openxmlformats.org/officeDocument/2006/relationships/image" Target="../media/image31.jpeg"/><Relationship Id="rId35" Type="http://schemas.openxmlformats.org/officeDocument/2006/relationships/image" Target="../media/image36.jpeg"/><Relationship Id="rId43" Type="http://schemas.openxmlformats.org/officeDocument/2006/relationships/image" Target="../media/image44.jpeg"/><Relationship Id="rId48" Type="http://schemas.openxmlformats.org/officeDocument/2006/relationships/image" Target="../media/image49.jpeg"/><Relationship Id="rId56" Type="http://schemas.openxmlformats.org/officeDocument/2006/relationships/image" Target="../media/image57.jpeg"/><Relationship Id="rId64" Type="http://schemas.openxmlformats.org/officeDocument/2006/relationships/image" Target="../media/image65.jpeg"/><Relationship Id="rId8" Type="http://schemas.openxmlformats.org/officeDocument/2006/relationships/image" Target="../media/image9.jpeg"/><Relationship Id="rId51" Type="http://schemas.openxmlformats.org/officeDocument/2006/relationships/image" Target="../media/image52.jpeg"/><Relationship Id="rId3" Type="http://schemas.openxmlformats.org/officeDocument/2006/relationships/image" Target="../media/image4.jpeg"/><Relationship Id="rId12" Type="http://schemas.openxmlformats.org/officeDocument/2006/relationships/image" Target="../media/image13.jpeg"/><Relationship Id="rId17" Type="http://schemas.openxmlformats.org/officeDocument/2006/relationships/image" Target="../media/image18.jpeg"/><Relationship Id="rId25" Type="http://schemas.openxmlformats.org/officeDocument/2006/relationships/image" Target="../media/image26.jpeg"/><Relationship Id="rId33" Type="http://schemas.openxmlformats.org/officeDocument/2006/relationships/image" Target="../media/image34.jpeg"/><Relationship Id="rId38" Type="http://schemas.openxmlformats.org/officeDocument/2006/relationships/image" Target="../media/image39.jpeg"/><Relationship Id="rId46" Type="http://schemas.openxmlformats.org/officeDocument/2006/relationships/image" Target="../media/image47.jpeg"/><Relationship Id="rId59" Type="http://schemas.openxmlformats.org/officeDocument/2006/relationships/image" Target="../media/image60.jpeg"/><Relationship Id="rId67" Type="http://schemas.openxmlformats.org/officeDocument/2006/relationships/image" Target="../media/image68.jpeg"/><Relationship Id="rId20" Type="http://schemas.openxmlformats.org/officeDocument/2006/relationships/image" Target="../media/image21.jpeg"/><Relationship Id="rId41" Type="http://schemas.openxmlformats.org/officeDocument/2006/relationships/image" Target="../media/image42.jpeg"/><Relationship Id="rId54" Type="http://schemas.openxmlformats.org/officeDocument/2006/relationships/image" Target="../media/image55.jpeg"/><Relationship Id="rId62" Type="http://schemas.openxmlformats.org/officeDocument/2006/relationships/image" Target="../media/image63.jpeg"/></Relationships>
</file>

<file path=xl/drawings/drawing1.xml><?xml version="1.0" encoding="utf-8"?>
<xdr:wsDr xmlns:xdr="http://schemas.openxmlformats.org/drawingml/2006/spreadsheetDrawing" xmlns:a="http://schemas.openxmlformats.org/drawingml/2006/main">
  <xdr:twoCellAnchor editAs="oneCell">
    <xdr:from>
      <xdr:col>1</xdr:col>
      <xdr:colOff>31058</xdr:colOff>
      <xdr:row>0</xdr:row>
      <xdr:rowOff>89734</xdr:rowOff>
    </xdr:from>
    <xdr:to>
      <xdr:col>1</xdr:col>
      <xdr:colOff>1282960</xdr:colOff>
      <xdr:row>3</xdr:row>
      <xdr:rowOff>126351</xdr:rowOff>
    </xdr:to>
    <xdr:pic>
      <xdr:nvPicPr>
        <xdr:cNvPr id="3" name="Imagem 1" descr="IPS">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31058" y="89734"/>
          <a:ext cx="1251902" cy="67809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920750</xdr:colOff>
      <xdr:row>3</xdr:row>
      <xdr:rowOff>105833</xdr:rowOff>
    </xdr:from>
    <xdr:to>
      <xdr:col>1</xdr:col>
      <xdr:colOff>1741550</xdr:colOff>
      <xdr:row>3</xdr:row>
      <xdr:rowOff>1185833</xdr:rowOff>
    </xdr:to>
    <xdr:pic>
      <xdr:nvPicPr>
        <xdr:cNvPr id="25" name="Picture 24">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3788833" y="1460500"/>
          <a:ext cx="820800" cy="1080000"/>
        </a:xfrm>
        <a:prstGeom prst="rect">
          <a:avLst/>
        </a:prstGeom>
      </xdr:spPr>
    </xdr:pic>
    <xdr:clientData/>
  </xdr:twoCellAnchor>
  <xdr:twoCellAnchor editAs="oneCell">
    <xdr:from>
      <xdr:col>1</xdr:col>
      <xdr:colOff>710918</xdr:colOff>
      <xdr:row>4</xdr:row>
      <xdr:rowOff>118250</xdr:rowOff>
    </xdr:from>
    <xdr:to>
      <xdr:col>1</xdr:col>
      <xdr:colOff>1790918</xdr:colOff>
      <xdr:row>4</xdr:row>
      <xdr:rowOff>1198250</xdr:rowOff>
    </xdr:to>
    <xdr:pic>
      <xdr:nvPicPr>
        <xdr:cNvPr id="26" name="Pictur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3579001" y="2742917"/>
          <a:ext cx="1080000" cy="1080000"/>
        </a:xfrm>
        <a:prstGeom prst="rect">
          <a:avLst/>
        </a:prstGeom>
      </xdr:spPr>
    </xdr:pic>
    <xdr:clientData/>
  </xdr:twoCellAnchor>
  <xdr:twoCellAnchor editAs="oneCell">
    <xdr:from>
      <xdr:col>1</xdr:col>
      <xdr:colOff>808001</xdr:colOff>
      <xdr:row>5</xdr:row>
      <xdr:rowOff>67167</xdr:rowOff>
    </xdr:from>
    <xdr:to>
      <xdr:col>1</xdr:col>
      <xdr:colOff>1888001</xdr:colOff>
      <xdr:row>5</xdr:row>
      <xdr:rowOff>1147167</xdr:rowOff>
    </xdr:to>
    <xdr:pic>
      <xdr:nvPicPr>
        <xdr:cNvPr id="27" name="Picture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3676084" y="3961834"/>
          <a:ext cx="1080000" cy="1080000"/>
        </a:xfrm>
        <a:prstGeom prst="rect">
          <a:avLst/>
        </a:prstGeom>
      </xdr:spPr>
    </xdr:pic>
    <xdr:clientData/>
  </xdr:twoCellAnchor>
  <xdr:twoCellAnchor editAs="oneCell">
    <xdr:from>
      <xdr:col>1</xdr:col>
      <xdr:colOff>1000334</xdr:colOff>
      <xdr:row>6</xdr:row>
      <xdr:rowOff>90167</xdr:rowOff>
    </xdr:from>
    <xdr:to>
      <xdr:col>1</xdr:col>
      <xdr:colOff>1628928</xdr:colOff>
      <xdr:row>6</xdr:row>
      <xdr:rowOff>1170167</xdr:rowOff>
    </xdr:to>
    <xdr:pic>
      <xdr:nvPicPr>
        <xdr:cNvPr id="28" name="Picture 27">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3868417" y="5254834"/>
          <a:ext cx="628594" cy="1080000"/>
        </a:xfrm>
        <a:prstGeom prst="rect">
          <a:avLst/>
        </a:prstGeom>
      </xdr:spPr>
    </xdr:pic>
    <xdr:clientData/>
  </xdr:twoCellAnchor>
  <xdr:twoCellAnchor editAs="oneCell">
    <xdr:from>
      <xdr:col>1</xdr:col>
      <xdr:colOff>515332</xdr:colOff>
      <xdr:row>7</xdr:row>
      <xdr:rowOff>74082</xdr:rowOff>
    </xdr:from>
    <xdr:to>
      <xdr:col>1</xdr:col>
      <xdr:colOff>2210885</xdr:colOff>
      <xdr:row>7</xdr:row>
      <xdr:rowOff>1154082</xdr:rowOff>
    </xdr:to>
    <xdr:pic>
      <xdr:nvPicPr>
        <xdr:cNvPr id="29" name="Picture 28">
          <a:extLst>
            <a:ext uri="{FF2B5EF4-FFF2-40B4-BE49-F238E27FC236}">
              <a16:creationId xmlns:a16="http://schemas.microsoft.com/office/drawing/2014/main" id="{00000000-0008-0000-0100-00001D000000}"/>
            </a:ext>
          </a:extLst>
        </xdr:cNvPr>
        <xdr:cNvPicPr>
          <a:picLocks noChangeAspect="1"/>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t="21859" b="14445"/>
        <a:stretch/>
      </xdr:blipFill>
      <xdr:spPr>
        <a:xfrm>
          <a:off x="3383415" y="6508749"/>
          <a:ext cx="1695553" cy="1080000"/>
        </a:xfrm>
        <a:prstGeom prst="rect">
          <a:avLst/>
        </a:prstGeom>
      </xdr:spPr>
    </xdr:pic>
    <xdr:clientData/>
  </xdr:twoCellAnchor>
  <xdr:twoCellAnchor editAs="oneCell">
    <xdr:from>
      <xdr:col>1</xdr:col>
      <xdr:colOff>792336</xdr:colOff>
      <xdr:row>8</xdr:row>
      <xdr:rowOff>72666</xdr:rowOff>
    </xdr:from>
    <xdr:to>
      <xdr:col>1</xdr:col>
      <xdr:colOff>2169887</xdr:colOff>
      <xdr:row>8</xdr:row>
      <xdr:rowOff>1152666</xdr:rowOff>
    </xdr:to>
    <xdr:pic>
      <xdr:nvPicPr>
        <xdr:cNvPr id="30" name="Picture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a:ext>
          </a:extLst>
        </a:blip>
        <a:stretch>
          <a:fillRect/>
        </a:stretch>
      </xdr:blipFill>
      <xdr:spPr>
        <a:xfrm>
          <a:off x="3660419" y="7777333"/>
          <a:ext cx="1377551" cy="1080000"/>
        </a:xfrm>
        <a:prstGeom prst="rect">
          <a:avLst/>
        </a:prstGeom>
      </xdr:spPr>
    </xdr:pic>
    <xdr:clientData/>
  </xdr:twoCellAnchor>
  <xdr:twoCellAnchor editAs="oneCell">
    <xdr:from>
      <xdr:col>1</xdr:col>
      <xdr:colOff>900001</xdr:colOff>
      <xdr:row>9</xdr:row>
      <xdr:rowOff>85084</xdr:rowOff>
    </xdr:from>
    <xdr:to>
      <xdr:col>1</xdr:col>
      <xdr:colOff>1980001</xdr:colOff>
      <xdr:row>9</xdr:row>
      <xdr:rowOff>1165084</xdr:rowOff>
    </xdr:to>
    <xdr:pic>
      <xdr:nvPicPr>
        <xdr:cNvPr id="31" name="Picture 30">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3768084" y="9059751"/>
          <a:ext cx="1080000" cy="1080000"/>
        </a:xfrm>
        <a:prstGeom prst="rect">
          <a:avLst/>
        </a:prstGeom>
      </xdr:spPr>
    </xdr:pic>
    <xdr:clientData/>
  </xdr:twoCellAnchor>
  <xdr:twoCellAnchor editAs="oneCell">
    <xdr:from>
      <xdr:col>1</xdr:col>
      <xdr:colOff>859502</xdr:colOff>
      <xdr:row>10</xdr:row>
      <xdr:rowOff>97501</xdr:rowOff>
    </xdr:from>
    <xdr:to>
      <xdr:col>1</xdr:col>
      <xdr:colOff>1939502</xdr:colOff>
      <xdr:row>10</xdr:row>
      <xdr:rowOff>1177501</xdr:rowOff>
    </xdr:to>
    <xdr:pic>
      <xdr:nvPicPr>
        <xdr:cNvPr id="34" name="Picture 33">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tretch>
          <a:fillRect/>
        </a:stretch>
      </xdr:blipFill>
      <xdr:spPr>
        <a:xfrm>
          <a:off x="3727585" y="10342168"/>
          <a:ext cx="1080000" cy="1080000"/>
        </a:xfrm>
        <a:prstGeom prst="rect">
          <a:avLst/>
        </a:prstGeom>
      </xdr:spPr>
    </xdr:pic>
    <xdr:clientData/>
  </xdr:twoCellAnchor>
  <xdr:twoCellAnchor editAs="oneCell">
    <xdr:from>
      <xdr:col>1</xdr:col>
      <xdr:colOff>789084</xdr:colOff>
      <xdr:row>12</xdr:row>
      <xdr:rowOff>122333</xdr:rowOff>
    </xdr:from>
    <xdr:to>
      <xdr:col>1</xdr:col>
      <xdr:colOff>1721428</xdr:colOff>
      <xdr:row>12</xdr:row>
      <xdr:rowOff>1202333</xdr:rowOff>
    </xdr:to>
    <xdr:pic>
      <xdr:nvPicPr>
        <xdr:cNvPr id="36" name="Picture 35">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a:ext>
          </a:extLst>
        </a:blip>
        <a:stretch>
          <a:fillRect/>
        </a:stretch>
      </xdr:blipFill>
      <xdr:spPr>
        <a:xfrm>
          <a:off x="3657167" y="12907000"/>
          <a:ext cx="932344" cy="1080000"/>
        </a:xfrm>
        <a:prstGeom prst="rect">
          <a:avLst/>
        </a:prstGeom>
      </xdr:spPr>
    </xdr:pic>
    <xdr:clientData/>
  </xdr:twoCellAnchor>
  <xdr:twoCellAnchor editAs="oneCell">
    <xdr:from>
      <xdr:col>1</xdr:col>
      <xdr:colOff>748584</xdr:colOff>
      <xdr:row>13</xdr:row>
      <xdr:rowOff>155917</xdr:rowOff>
    </xdr:from>
    <xdr:to>
      <xdr:col>1</xdr:col>
      <xdr:colOff>1828584</xdr:colOff>
      <xdr:row>13</xdr:row>
      <xdr:rowOff>1235917</xdr:rowOff>
    </xdr:to>
    <xdr:pic>
      <xdr:nvPicPr>
        <xdr:cNvPr id="37" name="Picture 36">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3616667" y="14210584"/>
          <a:ext cx="1080000" cy="1080000"/>
        </a:xfrm>
        <a:prstGeom prst="rect">
          <a:avLst/>
        </a:prstGeom>
      </xdr:spPr>
    </xdr:pic>
    <xdr:clientData/>
  </xdr:twoCellAnchor>
  <xdr:twoCellAnchor editAs="oneCell">
    <xdr:from>
      <xdr:col>1</xdr:col>
      <xdr:colOff>624417</xdr:colOff>
      <xdr:row>15</xdr:row>
      <xdr:rowOff>95249</xdr:rowOff>
    </xdr:from>
    <xdr:to>
      <xdr:col>1</xdr:col>
      <xdr:colOff>2064417</xdr:colOff>
      <xdr:row>15</xdr:row>
      <xdr:rowOff>1175249</xdr:rowOff>
    </xdr:to>
    <xdr:pic>
      <xdr:nvPicPr>
        <xdr:cNvPr id="38" name="Picture 37">
          <a:extLst>
            <a:ext uri="{FF2B5EF4-FFF2-40B4-BE49-F238E27FC236}">
              <a16:creationId xmlns:a16="http://schemas.microsoft.com/office/drawing/2014/main" id="{00000000-0008-0000-0100-000026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a:ext>
          </a:extLst>
        </a:blip>
        <a:stretch>
          <a:fillRect/>
        </a:stretch>
      </xdr:blipFill>
      <xdr:spPr>
        <a:xfrm>
          <a:off x="3492500" y="15610416"/>
          <a:ext cx="1440000" cy="1080000"/>
        </a:xfrm>
        <a:prstGeom prst="rect">
          <a:avLst/>
        </a:prstGeom>
      </xdr:spPr>
    </xdr:pic>
    <xdr:clientData/>
  </xdr:twoCellAnchor>
  <xdr:twoCellAnchor editAs="oneCell">
    <xdr:from>
      <xdr:col>1</xdr:col>
      <xdr:colOff>351084</xdr:colOff>
      <xdr:row>16</xdr:row>
      <xdr:rowOff>65333</xdr:rowOff>
    </xdr:from>
    <xdr:to>
      <xdr:col>1</xdr:col>
      <xdr:colOff>2553986</xdr:colOff>
      <xdr:row>16</xdr:row>
      <xdr:rowOff>1145333</xdr:rowOff>
    </xdr:to>
    <xdr:pic>
      <xdr:nvPicPr>
        <xdr:cNvPr id="39" name="Picture 38">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a:ext>
          </a:extLst>
        </a:blip>
        <a:stretch>
          <a:fillRect/>
        </a:stretch>
      </xdr:blipFill>
      <xdr:spPr>
        <a:xfrm>
          <a:off x="3219167" y="16850500"/>
          <a:ext cx="2202902" cy="1080000"/>
        </a:xfrm>
        <a:prstGeom prst="rect">
          <a:avLst/>
        </a:prstGeom>
      </xdr:spPr>
    </xdr:pic>
    <xdr:clientData/>
  </xdr:twoCellAnchor>
  <xdr:twoCellAnchor editAs="oneCell">
    <xdr:from>
      <xdr:col>1</xdr:col>
      <xdr:colOff>363500</xdr:colOff>
      <xdr:row>17</xdr:row>
      <xdr:rowOff>35416</xdr:rowOff>
    </xdr:from>
    <xdr:to>
      <xdr:col>1</xdr:col>
      <xdr:colOff>2601658</xdr:colOff>
      <xdr:row>17</xdr:row>
      <xdr:rowOff>1115416</xdr:rowOff>
    </xdr:to>
    <xdr:pic>
      <xdr:nvPicPr>
        <xdr:cNvPr id="40" name="Picture 39">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3231583" y="18090583"/>
          <a:ext cx="2238158" cy="1080000"/>
        </a:xfrm>
        <a:prstGeom prst="rect">
          <a:avLst/>
        </a:prstGeom>
      </xdr:spPr>
    </xdr:pic>
    <xdr:clientData/>
  </xdr:twoCellAnchor>
  <xdr:twoCellAnchor editAs="oneCell">
    <xdr:from>
      <xdr:col>1</xdr:col>
      <xdr:colOff>333583</xdr:colOff>
      <xdr:row>18</xdr:row>
      <xdr:rowOff>79583</xdr:rowOff>
    </xdr:from>
    <xdr:to>
      <xdr:col>1</xdr:col>
      <xdr:colOff>2571741</xdr:colOff>
      <xdr:row>18</xdr:row>
      <xdr:rowOff>1159583</xdr:rowOff>
    </xdr:to>
    <xdr:pic>
      <xdr:nvPicPr>
        <xdr:cNvPr id="41" name="Picture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3201666" y="19404750"/>
          <a:ext cx="2238158" cy="1080000"/>
        </a:xfrm>
        <a:prstGeom prst="rect">
          <a:avLst/>
        </a:prstGeom>
      </xdr:spPr>
    </xdr:pic>
    <xdr:clientData/>
  </xdr:twoCellAnchor>
  <xdr:twoCellAnchor editAs="oneCell">
    <xdr:from>
      <xdr:col>1</xdr:col>
      <xdr:colOff>896334</xdr:colOff>
      <xdr:row>19</xdr:row>
      <xdr:rowOff>102583</xdr:rowOff>
    </xdr:from>
    <xdr:to>
      <xdr:col>1</xdr:col>
      <xdr:colOff>2010084</xdr:colOff>
      <xdr:row>19</xdr:row>
      <xdr:rowOff>1182583</xdr:rowOff>
    </xdr:to>
    <xdr:pic>
      <xdr:nvPicPr>
        <xdr:cNvPr id="42" name="Picture 41">
          <a:extLst>
            <a:ext uri="{FF2B5EF4-FFF2-40B4-BE49-F238E27FC236}">
              <a16:creationId xmlns:a16="http://schemas.microsoft.com/office/drawing/2014/main" id="{00000000-0008-0000-0100-00002A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3764417" y="20697750"/>
          <a:ext cx="1113750" cy="1080000"/>
        </a:xfrm>
        <a:prstGeom prst="rect">
          <a:avLst/>
        </a:prstGeom>
      </xdr:spPr>
    </xdr:pic>
    <xdr:clientData/>
  </xdr:twoCellAnchor>
  <xdr:twoCellAnchor editAs="oneCell">
    <xdr:from>
      <xdr:col>1</xdr:col>
      <xdr:colOff>887584</xdr:colOff>
      <xdr:row>21</xdr:row>
      <xdr:rowOff>83250</xdr:rowOff>
    </xdr:from>
    <xdr:to>
      <xdr:col>1</xdr:col>
      <xdr:colOff>1967584</xdr:colOff>
      <xdr:row>21</xdr:row>
      <xdr:rowOff>1163250</xdr:rowOff>
    </xdr:to>
    <xdr:pic>
      <xdr:nvPicPr>
        <xdr:cNvPr id="43" name="Picture 42">
          <a:extLst>
            <a:ext uri="{FF2B5EF4-FFF2-40B4-BE49-F238E27FC236}">
              <a16:creationId xmlns:a16="http://schemas.microsoft.com/office/drawing/2014/main" id="{00000000-0008-0000-0100-00002B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a:ext>
          </a:extLst>
        </a:blip>
        <a:stretch>
          <a:fillRect/>
        </a:stretch>
      </xdr:blipFill>
      <xdr:spPr>
        <a:xfrm>
          <a:off x="3755667" y="23218417"/>
          <a:ext cx="1080000" cy="1080000"/>
        </a:xfrm>
        <a:prstGeom prst="rect">
          <a:avLst/>
        </a:prstGeom>
      </xdr:spPr>
    </xdr:pic>
    <xdr:clientData/>
  </xdr:twoCellAnchor>
  <xdr:twoCellAnchor editAs="oneCell">
    <xdr:from>
      <xdr:col>1</xdr:col>
      <xdr:colOff>529583</xdr:colOff>
      <xdr:row>22</xdr:row>
      <xdr:rowOff>105831</xdr:rowOff>
    </xdr:from>
    <xdr:to>
      <xdr:col>1</xdr:col>
      <xdr:colOff>2199445</xdr:colOff>
      <xdr:row>22</xdr:row>
      <xdr:rowOff>1185831</xdr:rowOff>
    </xdr:to>
    <xdr:pic>
      <xdr:nvPicPr>
        <xdr:cNvPr id="44" name="Picture 43">
          <a:extLst>
            <a:ext uri="{FF2B5EF4-FFF2-40B4-BE49-F238E27FC236}">
              <a16:creationId xmlns:a16="http://schemas.microsoft.com/office/drawing/2014/main" id="{00000000-0008-0000-0100-00002C000000}"/>
            </a:ext>
          </a:extLst>
        </xdr:cNvPr>
        <xdr:cNvPicPr>
          <a:picLocks noChangeAspect="1"/>
        </xdr:cNvPicPr>
      </xdr:nvPicPr>
      <xdr:blipFill rotWithShape="1">
        <a:blip xmlns:r="http://schemas.openxmlformats.org/officeDocument/2006/relationships" r:embed="rId17" cstate="screen">
          <a:extLst>
            <a:ext uri="{28A0092B-C50C-407E-A947-70E740481C1C}">
              <a14:useLocalDpi xmlns:a14="http://schemas.microsoft.com/office/drawing/2010/main"/>
            </a:ext>
          </a:extLst>
        </a:blip>
        <a:srcRect t="18580" b="16743"/>
        <a:stretch/>
      </xdr:blipFill>
      <xdr:spPr>
        <a:xfrm>
          <a:off x="3397666" y="24510998"/>
          <a:ext cx="1669862" cy="1080000"/>
        </a:xfrm>
        <a:prstGeom prst="rect">
          <a:avLst/>
        </a:prstGeom>
      </xdr:spPr>
    </xdr:pic>
    <xdr:clientData/>
  </xdr:twoCellAnchor>
  <xdr:twoCellAnchor editAs="oneCell">
    <xdr:from>
      <xdr:col>1</xdr:col>
      <xdr:colOff>848917</xdr:colOff>
      <xdr:row>23</xdr:row>
      <xdr:rowOff>44583</xdr:rowOff>
    </xdr:from>
    <xdr:to>
      <xdr:col>1</xdr:col>
      <xdr:colOff>1928917</xdr:colOff>
      <xdr:row>23</xdr:row>
      <xdr:rowOff>1124583</xdr:rowOff>
    </xdr:to>
    <xdr:pic>
      <xdr:nvPicPr>
        <xdr:cNvPr id="45" name="Picture 44">
          <a:extLst>
            <a:ext uri="{FF2B5EF4-FFF2-40B4-BE49-F238E27FC236}">
              <a16:creationId xmlns:a16="http://schemas.microsoft.com/office/drawing/2014/main" id="{00000000-0008-0000-0100-00002D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a:ext>
          </a:extLst>
        </a:blip>
        <a:stretch>
          <a:fillRect/>
        </a:stretch>
      </xdr:blipFill>
      <xdr:spPr>
        <a:xfrm>
          <a:off x="3717000" y="25719750"/>
          <a:ext cx="1080000" cy="1080000"/>
        </a:xfrm>
        <a:prstGeom prst="rect">
          <a:avLst/>
        </a:prstGeom>
      </xdr:spPr>
    </xdr:pic>
    <xdr:clientData/>
  </xdr:twoCellAnchor>
  <xdr:twoCellAnchor editAs="oneCell">
    <xdr:from>
      <xdr:col>1</xdr:col>
      <xdr:colOff>882501</xdr:colOff>
      <xdr:row>24</xdr:row>
      <xdr:rowOff>99332</xdr:rowOff>
    </xdr:from>
    <xdr:to>
      <xdr:col>1</xdr:col>
      <xdr:colOff>1962501</xdr:colOff>
      <xdr:row>24</xdr:row>
      <xdr:rowOff>1179332</xdr:rowOff>
    </xdr:to>
    <xdr:pic>
      <xdr:nvPicPr>
        <xdr:cNvPr id="47" name="Picture 46">
          <a:extLst>
            <a:ext uri="{FF2B5EF4-FFF2-40B4-BE49-F238E27FC236}">
              <a16:creationId xmlns:a16="http://schemas.microsoft.com/office/drawing/2014/main" id="{00000000-0008-0000-0100-00002F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tretch>
          <a:fillRect/>
        </a:stretch>
      </xdr:blipFill>
      <xdr:spPr>
        <a:xfrm>
          <a:off x="3750584" y="27044499"/>
          <a:ext cx="1080000" cy="1080000"/>
        </a:xfrm>
        <a:prstGeom prst="rect">
          <a:avLst/>
        </a:prstGeom>
      </xdr:spPr>
    </xdr:pic>
    <xdr:clientData/>
  </xdr:twoCellAnchor>
  <xdr:twoCellAnchor editAs="oneCell">
    <xdr:from>
      <xdr:col>1</xdr:col>
      <xdr:colOff>780334</xdr:colOff>
      <xdr:row>26</xdr:row>
      <xdr:rowOff>113581</xdr:rowOff>
    </xdr:from>
    <xdr:to>
      <xdr:col>1</xdr:col>
      <xdr:colOff>1860334</xdr:colOff>
      <xdr:row>26</xdr:row>
      <xdr:rowOff>1193581</xdr:rowOff>
    </xdr:to>
    <xdr:pic>
      <xdr:nvPicPr>
        <xdr:cNvPr id="50" name="Picture 49">
          <a:extLst>
            <a:ext uri="{FF2B5EF4-FFF2-40B4-BE49-F238E27FC236}">
              <a16:creationId xmlns:a16="http://schemas.microsoft.com/office/drawing/2014/main" id="{00000000-0008-0000-0100-000032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a:ext>
          </a:extLst>
        </a:blip>
        <a:stretch>
          <a:fillRect/>
        </a:stretch>
      </xdr:blipFill>
      <xdr:spPr>
        <a:xfrm>
          <a:off x="3648417" y="29598748"/>
          <a:ext cx="1080000" cy="1080000"/>
        </a:xfrm>
        <a:prstGeom prst="rect">
          <a:avLst/>
        </a:prstGeom>
      </xdr:spPr>
    </xdr:pic>
    <xdr:clientData/>
  </xdr:twoCellAnchor>
  <xdr:twoCellAnchor editAs="oneCell">
    <xdr:from>
      <xdr:col>1</xdr:col>
      <xdr:colOff>623418</xdr:colOff>
      <xdr:row>27</xdr:row>
      <xdr:rowOff>51914</xdr:rowOff>
    </xdr:from>
    <xdr:to>
      <xdr:col>1</xdr:col>
      <xdr:colOff>1864797</xdr:colOff>
      <xdr:row>27</xdr:row>
      <xdr:rowOff>1131914</xdr:rowOff>
    </xdr:to>
    <xdr:pic>
      <xdr:nvPicPr>
        <xdr:cNvPr id="51" name="Picture 50">
          <a:extLst>
            <a:ext uri="{FF2B5EF4-FFF2-40B4-BE49-F238E27FC236}">
              <a16:creationId xmlns:a16="http://schemas.microsoft.com/office/drawing/2014/main" id="{00000000-0008-0000-0100-000033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a:ext>
          </a:extLst>
        </a:blip>
        <a:stretch>
          <a:fillRect/>
        </a:stretch>
      </xdr:blipFill>
      <xdr:spPr>
        <a:xfrm>
          <a:off x="3491501" y="30807081"/>
          <a:ext cx="1241379" cy="1080000"/>
        </a:xfrm>
        <a:prstGeom prst="rect">
          <a:avLst/>
        </a:prstGeom>
      </xdr:spPr>
    </xdr:pic>
    <xdr:clientData/>
  </xdr:twoCellAnchor>
  <xdr:twoCellAnchor editAs="oneCell">
    <xdr:from>
      <xdr:col>1</xdr:col>
      <xdr:colOff>455917</xdr:colOff>
      <xdr:row>28</xdr:row>
      <xdr:rowOff>74081</xdr:rowOff>
    </xdr:from>
    <xdr:to>
      <xdr:col>1</xdr:col>
      <xdr:colOff>1986624</xdr:colOff>
      <xdr:row>28</xdr:row>
      <xdr:rowOff>1154081</xdr:rowOff>
    </xdr:to>
    <xdr:pic>
      <xdr:nvPicPr>
        <xdr:cNvPr id="53" name="Picture 52">
          <a:extLst>
            <a:ext uri="{FF2B5EF4-FFF2-40B4-BE49-F238E27FC236}">
              <a16:creationId xmlns:a16="http://schemas.microsoft.com/office/drawing/2014/main" id="{00000000-0008-0000-0100-000035000000}"/>
            </a:ext>
          </a:extLst>
        </xdr:cNvPr>
        <xdr:cNvPicPr>
          <a:picLocks noChangeAspect="1"/>
        </xdr:cNvPicPr>
      </xdr:nvPicPr>
      <xdr:blipFill rotWithShape="1">
        <a:blip xmlns:r="http://schemas.openxmlformats.org/officeDocument/2006/relationships" r:embed="rId22" cstate="screen">
          <a:extLst>
            <a:ext uri="{28A0092B-C50C-407E-A947-70E740481C1C}">
              <a14:useLocalDpi xmlns:a14="http://schemas.microsoft.com/office/drawing/2010/main"/>
            </a:ext>
          </a:extLst>
        </a:blip>
        <a:srcRect t="10702" b="18742"/>
        <a:stretch/>
      </xdr:blipFill>
      <xdr:spPr>
        <a:xfrm>
          <a:off x="3324000" y="32099248"/>
          <a:ext cx="1530707" cy="1080000"/>
        </a:xfrm>
        <a:prstGeom prst="rect">
          <a:avLst/>
        </a:prstGeom>
      </xdr:spPr>
    </xdr:pic>
    <xdr:clientData/>
  </xdr:twoCellAnchor>
  <xdr:twoCellAnchor editAs="oneCell">
    <xdr:from>
      <xdr:col>1</xdr:col>
      <xdr:colOff>574225</xdr:colOff>
      <xdr:row>29</xdr:row>
      <xdr:rowOff>190499</xdr:rowOff>
    </xdr:from>
    <xdr:to>
      <xdr:col>1</xdr:col>
      <xdr:colOff>2067913</xdr:colOff>
      <xdr:row>29</xdr:row>
      <xdr:rowOff>1185832</xdr:rowOff>
    </xdr:to>
    <xdr:pic>
      <xdr:nvPicPr>
        <xdr:cNvPr id="58" name="Picture 57">
          <a:extLst>
            <a:ext uri="{FF2B5EF4-FFF2-40B4-BE49-F238E27FC236}">
              <a16:creationId xmlns:a16="http://schemas.microsoft.com/office/drawing/2014/main" id="{00000000-0008-0000-0100-00003A000000}"/>
            </a:ext>
          </a:extLst>
        </xdr:cNvPr>
        <xdr:cNvPicPr>
          <a:picLocks noChangeAspect="1"/>
        </xdr:cNvPicPr>
      </xdr:nvPicPr>
      <xdr:blipFill rotWithShape="1">
        <a:blip xmlns:r="http://schemas.openxmlformats.org/officeDocument/2006/relationships" r:embed="rId23" cstate="screen">
          <a:extLst>
            <a:ext uri="{28A0092B-C50C-407E-A947-70E740481C1C}">
              <a14:useLocalDpi xmlns:a14="http://schemas.microsoft.com/office/drawing/2010/main"/>
            </a:ext>
          </a:extLst>
        </a:blip>
        <a:srcRect t="16412" b="16952"/>
        <a:stretch/>
      </xdr:blipFill>
      <xdr:spPr>
        <a:xfrm>
          <a:off x="3442308" y="33485666"/>
          <a:ext cx="1493688" cy="995333"/>
        </a:xfrm>
        <a:prstGeom prst="rect">
          <a:avLst/>
        </a:prstGeom>
      </xdr:spPr>
    </xdr:pic>
    <xdr:clientData/>
  </xdr:twoCellAnchor>
  <xdr:twoCellAnchor editAs="oneCell">
    <xdr:from>
      <xdr:col>1</xdr:col>
      <xdr:colOff>586585</xdr:colOff>
      <xdr:row>30</xdr:row>
      <xdr:rowOff>131498</xdr:rowOff>
    </xdr:from>
    <xdr:to>
      <xdr:col>1</xdr:col>
      <xdr:colOff>2070101</xdr:colOff>
      <xdr:row>30</xdr:row>
      <xdr:rowOff>1211498</xdr:rowOff>
    </xdr:to>
    <xdr:pic>
      <xdr:nvPicPr>
        <xdr:cNvPr id="62" name="Picture 61">
          <a:extLst>
            <a:ext uri="{FF2B5EF4-FFF2-40B4-BE49-F238E27FC236}">
              <a16:creationId xmlns:a16="http://schemas.microsoft.com/office/drawing/2014/main" id="{00000000-0008-0000-0100-00003E000000}"/>
            </a:ext>
          </a:extLst>
        </xdr:cNvPr>
        <xdr:cNvPicPr>
          <a:picLocks noChangeAspect="1"/>
        </xdr:cNvPicPr>
      </xdr:nvPicPr>
      <xdr:blipFill>
        <a:blip xmlns:r="http://schemas.openxmlformats.org/officeDocument/2006/relationships" r:embed="rId24" cstate="screen">
          <a:extLst>
            <a:ext uri="{28A0092B-C50C-407E-A947-70E740481C1C}">
              <a14:useLocalDpi xmlns:a14="http://schemas.microsoft.com/office/drawing/2010/main"/>
            </a:ext>
          </a:extLst>
        </a:blip>
        <a:stretch>
          <a:fillRect/>
        </a:stretch>
      </xdr:blipFill>
      <xdr:spPr>
        <a:xfrm>
          <a:off x="3454668" y="34696665"/>
          <a:ext cx="1483516" cy="1080000"/>
        </a:xfrm>
        <a:prstGeom prst="rect">
          <a:avLst/>
        </a:prstGeom>
      </xdr:spPr>
    </xdr:pic>
    <xdr:clientData/>
  </xdr:twoCellAnchor>
  <xdr:twoCellAnchor editAs="oneCell">
    <xdr:from>
      <xdr:col>1</xdr:col>
      <xdr:colOff>620167</xdr:colOff>
      <xdr:row>31</xdr:row>
      <xdr:rowOff>52915</xdr:rowOff>
    </xdr:from>
    <xdr:to>
      <xdr:col>1</xdr:col>
      <xdr:colOff>1948010</xdr:colOff>
      <xdr:row>31</xdr:row>
      <xdr:rowOff>1132915</xdr:rowOff>
    </xdr:to>
    <xdr:pic>
      <xdr:nvPicPr>
        <xdr:cNvPr id="63" name="Picture 62">
          <a:extLst>
            <a:ext uri="{FF2B5EF4-FFF2-40B4-BE49-F238E27FC236}">
              <a16:creationId xmlns:a16="http://schemas.microsoft.com/office/drawing/2014/main" id="{00000000-0008-0000-0100-00003F000000}"/>
            </a:ext>
          </a:extLst>
        </xdr:cNvPr>
        <xdr:cNvPicPr>
          <a:picLocks noChangeAspect="1"/>
        </xdr:cNvPicPr>
      </xdr:nvPicPr>
      <xdr:blipFill rotWithShape="1">
        <a:blip xmlns:r="http://schemas.openxmlformats.org/officeDocument/2006/relationships" r:embed="rId25" cstate="screen">
          <a:extLst>
            <a:ext uri="{28A0092B-C50C-407E-A947-70E740481C1C}">
              <a14:useLocalDpi xmlns:a14="http://schemas.microsoft.com/office/drawing/2010/main"/>
            </a:ext>
          </a:extLst>
        </a:blip>
        <a:srcRect t="9213" b="9452"/>
        <a:stretch/>
      </xdr:blipFill>
      <xdr:spPr>
        <a:xfrm>
          <a:off x="3488250" y="35888082"/>
          <a:ext cx="1327843" cy="1080000"/>
        </a:xfrm>
        <a:prstGeom prst="rect">
          <a:avLst/>
        </a:prstGeom>
      </xdr:spPr>
    </xdr:pic>
    <xdr:clientData/>
  </xdr:twoCellAnchor>
  <xdr:twoCellAnchor editAs="oneCell">
    <xdr:from>
      <xdr:col>1</xdr:col>
      <xdr:colOff>82251</xdr:colOff>
      <xdr:row>32</xdr:row>
      <xdr:rowOff>95247</xdr:rowOff>
    </xdr:from>
    <xdr:to>
      <xdr:col>1</xdr:col>
      <xdr:colOff>2803506</xdr:colOff>
      <xdr:row>32</xdr:row>
      <xdr:rowOff>1175247</xdr:rowOff>
    </xdr:to>
    <xdr:pic>
      <xdr:nvPicPr>
        <xdr:cNvPr id="64" name="Picture 63">
          <a:extLst>
            <a:ext uri="{FF2B5EF4-FFF2-40B4-BE49-F238E27FC236}">
              <a16:creationId xmlns:a16="http://schemas.microsoft.com/office/drawing/2014/main" id="{00000000-0008-0000-0100-000040000000}"/>
            </a:ext>
          </a:extLst>
        </xdr:cNvPr>
        <xdr:cNvPicPr>
          <a:picLocks noChangeAspect="1"/>
        </xdr:cNvPicPr>
      </xdr:nvPicPr>
      <xdr:blipFill rotWithShape="1">
        <a:blip xmlns:r="http://schemas.openxmlformats.org/officeDocument/2006/relationships" r:embed="rId26" cstate="screen">
          <a:extLst>
            <a:ext uri="{28A0092B-C50C-407E-A947-70E740481C1C}">
              <a14:useLocalDpi xmlns:a14="http://schemas.microsoft.com/office/drawing/2010/main"/>
            </a:ext>
          </a:extLst>
        </a:blip>
        <a:srcRect/>
        <a:stretch/>
      </xdr:blipFill>
      <xdr:spPr>
        <a:xfrm>
          <a:off x="2950334" y="37200414"/>
          <a:ext cx="2721255" cy="1080000"/>
        </a:xfrm>
        <a:prstGeom prst="rect">
          <a:avLst/>
        </a:prstGeom>
      </xdr:spPr>
    </xdr:pic>
    <xdr:clientData/>
  </xdr:twoCellAnchor>
  <xdr:twoCellAnchor editAs="oneCell">
    <xdr:from>
      <xdr:col>1</xdr:col>
      <xdr:colOff>697918</xdr:colOff>
      <xdr:row>33</xdr:row>
      <xdr:rowOff>105247</xdr:rowOff>
    </xdr:from>
    <xdr:to>
      <xdr:col>1</xdr:col>
      <xdr:colOff>2137918</xdr:colOff>
      <xdr:row>33</xdr:row>
      <xdr:rowOff>1185247</xdr:rowOff>
    </xdr:to>
    <xdr:pic>
      <xdr:nvPicPr>
        <xdr:cNvPr id="65" name="Picture 64">
          <a:extLst>
            <a:ext uri="{FF2B5EF4-FFF2-40B4-BE49-F238E27FC236}">
              <a16:creationId xmlns:a16="http://schemas.microsoft.com/office/drawing/2014/main" id="{00000000-0008-0000-0100-0000410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a:ext>
          </a:extLst>
        </a:blip>
        <a:stretch>
          <a:fillRect/>
        </a:stretch>
      </xdr:blipFill>
      <xdr:spPr>
        <a:xfrm>
          <a:off x="3566001" y="38480414"/>
          <a:ext cx="1440000" cy="1080000"/>
        </a:xfrm>
        <a:prstGeom prst="rect">
          <a:avLst/>
        </a:prstGeom>
      </xdr:spPr>
    </xdr:pic>
    <xdr:clientData/>
  </xdr:twoCellAnchor>
  <xdr:twoCellAnchor editAs="oneCell">
    <xdr:from>
      <xdr:col>1</xdr:col>
      <xdr:colOff>899584</xdr:colOff>
      <xdr:row>20</xdr:row>
      <xdr:rowOff>116417</xdr:rowOff>
    </xdr:from>
    <xdr:to>
      <xdr:col>1</xdr:col>
      <xdr:colOff>2013334</xdr:colOff>
      <xdr:row>20</xdr:row>
      <xdr:rowOff>1196417</xdr:rowOff>
    </xdr:to>
    <xdr:pic>
      <xdr:nvPicPr>
        <xdr:cNvPr id="88" name="Picture 87">
          <a:extLst>
            <a:ext uri="{FF2B5EF4-FFF2-40B4-BE49-F238E27FC236}">
              <a16:creationId xmlns:a16="http://schemas.microsoft.com/office/drawing/2014/main" id="{00000000-0008-0000-0100-000058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3767667" y="21981584"/>
          <a:ext cx="1113750" cy="1080000"/>
        </a:xfrm>
        <a:prstGeom prst="rect">
          <a:avLst/>
        </a:prstGeom>
      </xdr:spPr>
    </xdr:pic>
    <xdr:clientData/>
  </xdr:twoCellAnchor>
  <xdr:twoCellAnchor editAs="oneCell">
    <xdr:from>
      <xdr:col>1</xdr:col>
      <xdr:colOff>825500</xdr:colOff>
      <xdr:row>35</xdr:row>
      <xdr:rowOff>95250</xdr:rowOff>
    </xdr:from>
    <xdr:to>
      <xdr:col>1</xdr:col>
      <xdr:colOff>1905500</xdr:colOff>
      <xdr:row>35</xdr:row>
      <xdr:rowOff>1175250</xdr:rowOff>
    </xdr:to>
    <xdr:pic>
      <xdr:nvPicPr>
        <xdr:cNvPr id="66" name="Picture 65">
          <a:extLst>
            <a:ext uri="{FF2B5EF4-FFF2-40B4-BE49-F238E27FC236}">
              <a16:creationId xmlns:a16="http://schemas.microsoft.com/office/drawing/2014/main" id="{00000000-0008-0000-0100-000042000000}"/>
            </a:ext>
          </a:extLst>
        </xdr:cNvPr>
        <xdr:cNvPicPr>
          <a:picLocks noChangeAspect="1"/>
        </xdr:cNvPicPr>
      </xdr:nvPicPr>
      <xdr:blipFill>
        <a:blip xmlns:r="http://schemas.openxmlformats.org/officeDocument/2006/relationships" r:embed="rId28" cstate="screen">
          <a:extLst>
            <a:ext uri="{28A0092B-C50C-407E-A947-70E740481C1C}">
              <a14:useLocalDpi xmlns:a14="http://schemas.microsoft.com/office/drawing/2010/main"/>
            </a:ext>
          </a:extLst>
        </a:blip>
        <a:stretch>
          <a:fillRect/>
        </a:stretch>
      </xdr:blipFill>
      <xdr:spPr>
        <a:xfrm>
          <a:off x="3693583" y="39930917"/>
          <a:ext cx="1080000" cy="1080000"/>
        </a:xfrm>
        <a:prstGeom prst="rect">
          <a:avLst/>
        </a:prstGeom>
      </xdr:spPr>
    </xdr:pic>
    <xdr:clientData/>
  </xdr:twoCellAnchor>
  <xdr:twoCellAnchor editAs="oneCell">
    <xdr:from>
      <xdr:col>1</xdr:col>
      <xdr:colOff>647416</xdr:colOff>
      <xdr:row>36</xdr:row>
      <xdr:rowOff>107666</xdr:rowOff>
    </xdr:from>
    <xdr:to>
      <xdr:col>1</xdr:col>
      <xdr:colOff>1725234</xdr:colOff>
      <xdr:row>36</xdr:row>
      <xdr:rowOff>1187666</xdr:rowOff>
    </xdr:to>
    <xdr:pic>
      <xdr:nvPicPr>
        <xdr:cNvPr id="69" name="Picture 68">
          <a:extLst>
            <a:ext uri="{FF2B5EF4-FFF2-40B4-BE49-F238E27FC236}">
              <a16:creationId xmlns:a16="http://schemas.microsoft.com/office/drawing/2014/main" id="{00000000-0008-0000-0100-000045000000}"/>
            </a:ext>
          </a:extLst>
        </xdr:cNvPr>
        <xdr:cNvPicPr>
          <a:picLocks noChangeAspect="1"/>
        </xdr:cNvPicPr>
      </xdr:nvPicPr>
      <xdr:blipFill>
        <a:blip xmlns:r="http://schemas.openxmlformats.org/officeDocument/2006/relationships" r:embed="rId29" cstate="screen">
          <a:extLst>
            <a:ext uri="{28A0092B-C50C-407E-A947-70E740481C1C}">
              <a14:useLocalDpi xmlns:a14="http://schemas.microsoft.com/office/drawing/2010/main"/>
            </a:ext>
          </a:extLst>
        </a:blip>
        <a:stretch>
          <a:fillRect/>
        </a:stretch>
      </xdr:blipFill>
      <xdr:spPr>
        <a:xfrm>
          <a:off x="3515499" y="41213333"/>
          <a:ext cx="1077818" cy="1080000"/>
        </a:xfrm>
        <a:prstGeom prst="rect">
          <a:avLst/>
        </a:prstGeom>
      </xdr:spPr>
    </xdr:pic>
    <xdr:clientData/>
  </xdr:twoCellAnchor>
  <xdr:twoCellAnchor editAs="oneCell">
    <xdr:from>
      <xdr:col>1</xdr:col>
      <xdr:colOff>839750</xdr:colOff>
      <xdr:row>37</xdr:row>
      <xdr:rowOff>183583</xdr:rowOff>
    </xdr:from>
    <xdr:to>
      <xdr:col>1</xdr:col>
      <xdr:colOff>1919750</xdr:colOff>
      <xdr:row>37</xdr:row>
      <xdr:rowOff>1263583</xdr:rowOff>
    </xdr:to>
    <xdr:pic>
      <xdr:nvPicPr>
        <xdr:cNvPr id="73" name="Picture 72">
          <a:extLst>
            <a:ext uri="{FF2B5EF4-FFF2-40B4-BE49-F238E27FC236}">
              <a16:creationId xmlns:a16="http://schemas.microsoft.com/office/drawing/2014/main" id="{00000000-0008-0000-0100-000049000000}"/>
            </a:ext>
          </a:extLst>
        </xdr:cNvPr>
        <xdr:cNvPicPr>
          <a:picLocks noChangeAspect="1"/>
        </xdr:cNvPicPr>
      </xdr:nvPicPr>
      <xdr:blipFill>
        <a:blip xmlns:r="http://schemas.openxmlformats.org/officeDocument/2006/relationships" r:embed="rId30" cstate="screen">
          <a:extLst>
            <a:ext uri="{28A0092B-C50C-407E-A947-70E740481C1C}">
              <a14:useLocalDpi xmlns:a14="http://schemas.microsoft.com/office/drawing/2010/main"/>
            </a:ext>
          </a:extLst>
        </a:blip>
        <a:stretch>
          <a:fillRect/>
        </a:stretch>
      </xdr:blipFill>
      <xdr:spPr>
        <a:xfrm>
          <a:off x="3707833" y="42559250"/>
          <a:ext cx="1080000" cy="1080000"/>
        </a:xfrm>
        <a:prstGeom prst="rect">
          <a:avLst/>
        </a:prstGeom>
      </xdr:spPr>
    </xdr:pic>
    <xdr:clientData/>
  </xdr:twoCellAnchor>
  <xdr:twoCellAnchor editAs="oneCell">
    <xdr:from>
      <xdr:col>1</xdr:col>
      <xdr:colOff>725166</xdr:colOff>
      <xdr:row>38</xdr:row>
      <xdr:rowOff>219146</xdr:rowOff>
    </xdr:from>
    <xdr:to>
      <xdr:col>1</xdr:col>
      <xdr:colOff>1936750</xdr:colOff>
      <xdr:row>38</xdr:row>
      <xdr:rowOff>1127834</xdr:rowOff>
    </xdr:to>
    <xdr:pic>
      <xdr:nvPicPr>
        <xdr:cNvPr id="75" name="Picture 74">
          <a:extLst>
            <a:ext uri="{FF2B5EF4-FFF2-40B4-BE49-F238E27FC236}">
              <a16:creationId xmlns:a16="http://schemas.microsoft.com/office/drawing/2014/main" id="{00000000-0008-0000-0100-00004B00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a:ext>
          </a:extLst>
        </a:blip>
        <a:stretch>
          <a:fillRect/>
        </a:stretch>
      </xdr:blipFill>
      <xdr:spPr>
        <a:xfrm>
          <a:off x="3593249" y="43864813"/>
          <a:ext cx="1211584" cy="908688"/>
        </a:xfrm>
        <a:prstGeom prst="rect">
          <a:avLst/>
        </a:prstGeom>
      </xdr:spPr>
    </xdr:pic>
    <xdr:clientData/>
  </xdr:twoCellAnchor>
  <xdr:twoCellAnchor editAs="oneCell">
    <xdr:from>
      <xdr:col>1</xdr:col>
      <xdr:colOff>591250</xdr:colOff>
      <xdr:row>42</xdr:row>
      <xdr:rowOff>148166</xdr:rowOff>
    </xdr:from>
    <xdr:to>
      <xdr:col>1</xdr:col>
      <xdr:colOff>2340631</xdr:colOff>
      <xdr:row>42</xdr:row>
      <xdr:rowOff>1228166</xdr:rowOff>
    </xdr:to>
    <xdr:pic>
      <xdr:nvPicPr>
        <xdr:cNvPr id="77" name="Picture 76">
          <a:extLst>
            <a:ext uri="{FF2B5EF4-FFF2-40B4-BE49-F238E27FC236}">
              <a16:creationId xmlns:a16="http://schemas.microsoft.com/office/drawing/2014/main" id="{00000000-0008-0000-0100-00004D000000}"/>
            </a:ext>
          </a:extLst>
        </xdr:cNvPr>
        <xdr:cNvPicPr>
          <a:picLocks noChangeAspect="1"/>
        </xdr:cNvPicPr>
      </xdr:nvPicPr>
      <xdr:blipFill rotWithShape="1">
        <a:blip xmlns:r="http://schemas.openxmlformats.org/officeDocument/2006/relationships" r:embed="rId32" cstate="screen">
          <a:extLst>
            <a:ext uri="{28A0092B-C50C-407E-A947-70E740481C1C}">
              <a14:useLocalDpi xmlns:a14="http://schemas.microsoft.com/office/drawing/2010/main"/>
            </a:ext>
          </a:extLst>
        </a:blip>
        <a:srcRect t="20710" b="17554"/>
        <a:stretch/>
      </xdr:blipFill>
      <xdr:spPr>
        <a:xfrm>
          <a:off x="3459333" y="48873833"/>
          <a:ext cx="1749381" cy="1080000"/>
        </a:xfrm>
        <a:prstGeom prst="rect">
          <a:avLst/>
        </a:prstGeom>
      </xdr:spPr>
    </xdr:pic>
    <xdr:clientData/>
  </xdr:twoCellAnchor>
  <xdr:twoCellAnchor editAs="oneCell">
    <xdr:from>
      <xdr:col>1</xdr:col>
      <xdr:colOff>720083</xdr:colOff>
      <xdr:row>43</xdr:row>
      <xdr:rowOff>52914</xdr:rowOff>
    </xdr:from>
    <xdr:to>
      <xdr:col>1</xdr:col>
      <xdr:colOff>2032118</xdr:colOff>
      <xdr:row>43</xdr:row>
      <xdr:rowOff>1132914</xdr:rowOff>
    </xdr:to>
    <xdr:pic>
      <xdr:nvPicPr>
        <xdr:cNvPr id="78" name="Picture 77">
          <a:extLst>
            <a:ext uri="{FF2B5EF4-FFF2-40B4-BE49-F238E27FC236}">
              <a16:creationId xmlns:a16="http://schemas.microsoft.com/office/drawing/2014/main" id="{00000000-0008-0000-0100-00004E000000}"/>
            </a:ext>
          </a:extLst>
        </xdr:cNvPr>
        <xdr:cNvPicPr>
          <a:picLocks noChangeAspect="1"/>
        </xdr:cNvPicPr>
      </xdr:nvPicPr>
      <xdr:blipFill rotWithShape="1">
        <a:blip xmlns:r="http://schemas.openxmlformats.org/officeDocument/2006/relationships" r:embed="rId33" cstate="screen">
          <a:extLst>
            <a:ext uri="{28A0092B-C50C-407E-A947-70E740481C1C}">
              <a14:useLocalDpi xmlns:a14="http://schemas.microsoft.com/office/drawing/2010/main"/>
            </a:ext>
          </a:extLst>
        </a:blip>
        <a:srcRect t="6821" b="10864"/>
        <a:stretch/>
      </xdr:blipFill>
      <xdr:spPr>
        <a:xfrm>
          <a:off x="3588166" y="50048581"/>
          <a:ext cx="1312035" cy="1080000"/>
        </a:xfrm>
        <a:prstGeom prst="rect">
          <a:avLst/>
        </a:prstGeom>
      </xdr:spPr>
    </xdr:pic>
    <xdr:clientData/>
  </xdr:twoCellAnchor>
  <xdr:twoCellAnchor editAs="oneCell">
    <xdr:from>
      <xdr:col>1</xdr:col>
      <xdr:colOff>753666</xdr:colOff>
      <xdr:row>44</xdr:row>
      <xdr:rowOff>95247</xdr:rowOff>
    </xdr:from>
    <xdr:to>
      <xdr:col>1</xdr:col>
      <xdr:colOff>2065701</xdr:colOff>
      <xdr:row>44</xdr:row>
      <xdr:rowOff>1175247</xdr:rowOff>
    </xdr:to>
    <xdr:pic>
      <xdr:nvPicPr>
        <xdr:cNvPr id="79" name="Picture 78">
          <a:extLst>
            <a:ext uri="{FF2B5EF4-FFF2-40B4-BE49-F238E27FC236}">
              <a16:creationId xmlns:a16="http://schemas.microsoft.com/office/drawing/2014/main" id="{00000000-0008-0000-0100-00004F000000}"/>
            </a:ext>
          </a:extLst>
        </xdr:cNvPr>
        <xdr:cNvPicPr>
          <a:picLocks noChangeAspect="1"/>
        </xdr:cNvPicPr>
      </xdr:nvPicPr>
      <xdr:blipFill rotWithShape="1">
        <a:blip xmlns:r="http://schemas.openxmlformats.org/officeDocument/2006/relationships" r:embed="rId34" cstate="screen">
          <a:extLst>
            <a:ext uri="{28A0092B-C50C-407E-A947-70E740481C1C}">
              <a14:useLocalDpi xmlns:a14="http://schemas.microsoft.com/office/drawing/2010/main"/>
            </a:ext>
          </a:extLst>
        </a:blip>
        <a:srcRect t="8611" b="9074"/>
        <a:stretch/>
      </xdr:blipFill>
      <xdr:spPr>
        <a:xfrm>
          <a:off x="3621749" y="51360914"/>
          <a:ext cx="1312035" cy="1080000"/>
        </a:xfrm>
        <a:prstGeom prst="rect">
          <a:avLst/>
        </a:prstGeom>
      </xdr:spPr>
    </xdr:pic>
    <xdr:clientData/>
  </xdr:twoCellAnchor>
  <xdr:twoCellAnchor editAs="oneCell">
    <xdr:from>
      <xdr:col>1</xdr:col>
      <xdr:colOff>840166</xdr:colOff>
      <xdr:row>45</xdr:row>
      <xdr:rowOff>131083</xdr:rowOff>
    </xdr:from>
    <xdr:to>
      <xdr:col>1</xdr:col>
      <xdr:colOff>1920166</xdr:colOff>
      <xdr:row>45</xdr:row>
      <xdr:rowOff>1211083</xdr:rowOff>
    </xdr:to>
    <xdr:pic>
      <xdr:nvPicPr>
        <xdr:cNvPr id="80" name="Picture 79">
          <a:extLst>
            <a:ext uri="{FF2B5EF4-FFF2-40B4-BE49-F238E27FC236}">
              <a16:creationId xmlns:a16="http://schemas.microsoft.com/office/drawing/2014/main" id="{00000000-0008-0000-0100-000050000000}"/>
            </a:ext>
          </a:extLst>
        </xdr:cNvPr>
        <xdr:cNvPicPr>
          <a:picLocks noChangeAspect="1"/>
        </xdr:cNvPicPr>
      </xdr:nvPicPr>
      <xdr:blipFill>
        <a:blip xmlns:r="http://schemas.openxmlformats.org/officeDocument/2006/relationships" r:embed="rId35" cstate="screen">
          <a:extLst>
            <a:ext uri="{28A0092B-C50C-407E-A947-70E740481C1C}">
              <a14:useLocalDpi xmlns:a14="http://schemas.microsoft.com/office/drawing/2010/main"/>
            </a:ext>
          </a:extLst>
        </a:blip>
        <a:stretch>
          <a:fillRect/>
        </a:stretch>
      </xdr:blipFill>
      <xdr:spPr>
        <a:xfrm>
          <a:off x="3708249" y="52666750"/>
          <a:ext cx="1080000" cy="1080000"/>
        </a:xfrm>
        <a:prstGeom prst="rect">
          <a:avLst/>
        </a:prstGeom>
      </xdr:spPr>
    </xdr:pic>
    <xdr:clientData/>
  </xdr:twoCellAnchor>
  <xdr:twoCellAnchor editAs="oneCell">
    <xdr:from>
      <xdr:col>1</xdr:col>
      <xdr:colOff>429249</xdr:colOff>
      <xdr:row>46</xdr:row>
      <xdr:rowOff>95251</xdr:rowOff>
    </xdr:from>
    <xdr:to>
      <xdr:col>1</xdr:col>
      <xdr:colOff>2397305</xdr:colOff>
      <xdr:row>46</xdr:row>
      <xdr:rowOff>1175251</xdr:rowOff>
    </xdr:to>
    <xdr:pic>
      <xdr:nvPicPr>
        <xdr:cNvPr id="81" name="Picture 80">
          <a:extLst>
            <a:ext uri="{FF2B5EF4-FFF2-40B4-BE49-F238E27FC236}">
              <a16:creationId xmlns:a16="http://schemas.microsoft.com/office/drawing/2014/main" id="{00000000-0008-0000-0100-000051000000}"/>
            </a:ext>
          </a:extLst>
        </xdr:cNvPr>
        <xdr:cNvPicPr>
          <a:picLocks noChangeAspect="1"/>
        </xdr:cNvPicPr>
      </xdr:nvPicPr>
      <xdr:blipFill rotWithShape="1">
        <a:blip xmlns:r="http://schemas.openxmlformats.org/officeDocument/2006/relationships" r:embed="rId36" cstate="screen">
          <a:extLst>
            <a:ext uri="{28A0092B-C50C-407E-A947-70E740481C1C}">
              <a14:useLocalDpi xmlns:a14="http://schemas.microsoft.com/office/drawing/2010/main"/>
            </a:ext>
          </a:extLst>
        </a:blip>
        <a:srcRect t="21011" b="24113"/>
        <a:stretch/>
      </xdr:blipFill>
      <xdr:spPr>
        <a:xfrm>
          <a:off x="3297332" y="53900918"/>
          <a:ext cx="1968056" cy="1080000"/>
        </a:xfrm>
        <a:prstGeom prst="rect">
          <a:avLst/>
        </a:prstGeom>
      </xdr:spPr>
    </xdr:pic>
    <xdr:clientData/>
  </xdr:twoCellAnchor>
  <xdr:twoCellAnchor editAs="oneCell">
    <xdr:from>
      <xdr:col>1</xdr:col>
      <xdr:colOff>1119000</xdr:colOff>
      <xdr:row>47</xdr:row>
      <xdr:rowOff>50083</xdr:rowOff>
    </xdr:from>
    <xdr:to>
      <xdr:col>1</xdr:col>
      <xdr:colOff>1687800</xdr:colOff>
      <xdr:row>47</xdr:row>
      <xdr:rowOff>1130083</xdr:rowOff>
    </xdr:to>
    <xdr:pic>
      <xdr:nvPicPr>
        <xdr:cNvPr id="82" name="Picture 81">
          <a:extLst>
            <a:ext uri="{FF2B5EF4-FFF2-40B4-BE49-F238E27FC236}">
              <a16:creationId xmlns:a16="http://schemas.microsoft.com/office/drawing/2014/main" id="{00000000-0008-0000-0100-000052000000}"/>
            </a:ext>
          </a:extLst>
        </xdr:cNvPr>
        <xdr:cNvPicPr>
          <a:picLocks noChangeAspect="1"/>
        </xdr:cNvPicPr>
      </xdr:nvPicPr>
      <xdr:blipFill>
        <a:blip xmlns:r="http://schemas.openxmlformats.org/officeDocument/2006/relationships" r:embed="rId37" cstate="screen">
          <a:extLst>
            <a:ext uri="{28A0092B-C50C-407E-A947-70E740481C1C}">
              <a14:useLocalDpi xmlns:a14="http://schemas.microsoft.com/office/drawing/2010/main"/>
            </a:ext>
          </a:extLst>
        </a:blip>
        <a:stretch>
          <a:fillRect/>
        </a:stretch>
      </xdr:blipFill>
      <xdr:spPr>
        <a:xfrm>
          <a:off x="3987083" y="55125750"/>
          <a:ext cx="568800" cy="1080000"/>
        </a:xfrm>
        <a:prstGeom prst="rect">
          <a:avLst/>
        </a:prstGeom>
      </xdr:spPr>
    </xdr:pic>
    <xdr:clientData/>
  </xdr:twoCellAnchor>
  <xdr:twoCellAnchor editAs="oneCell">
    <xdr:from>
      <xdr:col>1</xdr:col>
      <xdr:colOff>305916</xdr:colOff>
      <xdr:row>48</xdr:row>
      <xdr:rowOff>95249</xdr:rowOff>
    </xdr:from>
    <xdr:to>
      <xdr:col>1</xdr:col>
      <xdr:colOff>2425360</xdr:colOff>
      <xdr:row>48</xdr:row>
      <xdr:rowOff>1175249</xdr:rowOff>
    </xdr:to>
    <xdr:pic>
      <xdr:nvPicPr>
        <xdr:cNvPr id="83" name="Picture 82">
          <a:extLst>
            <a:ext uri="{FF2B5EF4-FFF2-40B4-BE49-F238E27FC236}">
              <a16:creationId xmlns:a16="http://schemas.microsoft.com/office/drawing/2014/main" id="{00000000-0008-0000-0100-000053000000}"/>
            </a:ext>
          </a:extLst>
        </xdr:cNvPr>
        <xdr:cNvPicPr>
          <a:picLocks noChangeAspect="1"/>
        </xdr:cNvPicPr>
      </xdr:nvPicPr>
      <xdr:blipFill rotWithShape="1">
        <a:blip xmlns:r="http://schemas.openxmlformats.org/officeDocument/2006/relationships" r:embed="rId38" cstate="screen">
          <a:extLst>
            <a:ext uri="{28A0092B-C50C-407E-A947-70E740481C1C}">
              <a14:useLocalDpi xmlns:a14="http://schemas.microsoft.com/office/drawing/2010/main"/>
            </a:ext>
          </a:extLst>
        </a:blip>
        <a:srcRect t="23611" b="25433"/>
        <a:stretch/>
      </xdr:blipFill>
      <xdr:spPr>
        <a:xfrm>
          <a:off x="3173999" y="56440916"/>
          <a:ext cx="2119444" cy="1080000"/>
        </a:xfrm>
        <a:prstGeom prst="rect">
          <a:avLst/>
        </a:prstGeom>
      </xdr:spPr>
    </xdr:pic>
    <xdr:clientData/>
  </xdr:twoCellAnchor>
  <xdr:twoCellAnchor editAs="oneCell">
    <xdr:from>
      <xdr:col>1</xdr:col>
      <xdr:colOff>678167</xdr:colOff>
      <xdr:row>49</xdr:row>
      <xdr:rowOff>116418</xdr:rowOff>
    </xdr:from>
    <xdr:to>
      <xdr:col>1</xdr:col>
      <xdr:colOff>2073242</xdr:colOff>
      <xdr:row>49</xdr:row>
      <xdr:rowOff>1196418</xdr:rowOff>
    </xdr:to>
    <xdr:pic>
      <xdr:nvPicPr>
        <xdr:cNvPr id="84" name="Picture 83">
          <a:extLst>
            <a:ext uri="{FF2B5EF4-FFF2-40B4-BE49-F238E27FC236}">
              <a16:creationId xmlns:a16="http://schemas.microsoft.com/office/drawing/2014/main" id="{00000000-0008-0000-0100-000054000000}"/>
            </a:ext>
          </a:extLst>
        </xdr:cNvPr>
        <xdr:cNvPicPr>
          <a:picLocks noChangeAspect="1"/>
        </xdr:cNvPicPr>
      </xdr:nvPicPr>
      <xdr:blipFill rotWithShape="1">
        <a:blip xmlns:r="http://schemas.openxmlformats.org/officeDocument/2006/relationships" r:embed="rId39" cstate="screen">
          <a:extLst>
            <a:ext uri="{28A0092B-C50C-407E-A947-70E740481C1C}">
              <a14:useLocalDpi xmlns:a14="http://schemas.microsoft.com/office/drawing/2010/main"/>
            </a:ext>
          </a:extLst>
        </a:blip>
        <a:srcRect t="10702" b="11883"/>
        <a:stretch/>
      </xdr:blipFill>
      <xdr:spPr>
        <a:xfrm>
          <a:off x="3546250" y="57732085"/>
          <a:ext cx="1395075" cy="1080000"/>
        </a:xfrm>
        <a:prstGeom prst="rect">
          <a:avLst/>
        </a:prstGeom>
      </xdr:spPr>
    </xdr:pic>
    <xdr:clientData/>
  </xdr:twoCellAnchor>
  <xdr:twoCellAnchor editAs="oneCell">
    <xdr:from>
      <xdr:col>1</xdr:col>
      <xdr:colOff>1082169</xdr:colOff>
      <xdr:row>50</xdr:row>
      <xdr:rowOff>44999</xdr:rowOff>
    </xdr:from>
    <xdr:to>
      <xdr:col>1</xdr:col>
      <xdr:colOff>1580462</xdr:colOff>
      <xdr:row>50</xdr:row>
      <xdr:rowOff>1124999</xdr:rowOff>
    </xdr:to>
    <xdr:pic>
      <xdr:nvPicPr>
        <xdr:cNvPr id="85" name="Picture 84">
          <a:extLst>
            <a:ext uri="{FF2B5EF4-FFF2-40B4-BE49-F238E27FC236}">
              <a16:creationId xmlns:a16="http://schemas.microsoft.com/office/drawing/2014/main" id="{00000000-0008-0000-0100-000055000000}"/>
            </a:ext>
          </a:extLst>
        </xdr:cNvPr>
        <xdr:cNvPicPr>
          <a:picLocks noChangeAspect="1"/>
        </xdr:cNvPicPr>
      </xdr:nvPicPr>
      <xdr:blipFill>
        <a:blip xmlns:r="http://schemas.openxmlformats.org/officeDocument/2006/relationships" r:embed="rId40" cstate="screen">
          <a:extLst>
            <a:ext uri="{28A0092B-C50C-407E-A947-70E740481C1C}">
              <a14:useLocalDpi xmlns:a14="http://schemas.microsoft.com/office/drawing/2010/main"/>
            </a:ext>
          </a:extLst>
        </a:blip>
        <a:stretch>
          <a:fillRect/>
        </a:stretch>
      </xdr:blipFill>
      <xdr:spPr>
        <a:xfrm>
          <a:off x="3950252" y="58930666"/>
          <a:ext cx="498293" cy="1080000"/>
        </a:xfrm>
        <a:prstGeom prst="rect">
          <a:avLst/>
        </a:prstGeom>
      </xdr:spPr>
    </xdr:pic>
    <xdr:clientData/>
  </xdr:twoCellAnchor>
  <xdr:twoCellAnchor editAs="oneCell">
    <xdr:from>
      <xdr:col>1</xdr:col>
      <xdr:colOff>692416</xdr:colOff>
      <xdr:row>51</xdr:row>
      <xdr:rowOff>99750</xdr:rowOff>
    </xdr:from>
    <xdr:to>
      <xdr:col>1</xdr:col>
      <xdr:colOff>2096416</xdr:colOff>
      <xdr:row>51</xdr:row>
      <xdr:rowOff>1179750</xdr:rowOff>
    </xdr:to>
    <xdr:pic>
      <xdr:nvPicPr>
        <xdr:cNvPr id="86" name="Picture 85">
          <a:extLst>
            <a:ext uri="{FF2B5EF4-FFF2-40B4-BE49-F238E27FC236}">
              <a16:creationId xmlns:a16="http://schemas.microsoft.com/office/drawing/2014/main" id="{00000000-0008-0000-0100-000056000000}"/>
            </a:ext>
          </a:extLst>
        </xdr:cNvPr>
        <xdr:cNvPicPr>
          <a:picLocks noChangeAspect="1"/>
        </xdr:cNvPicPr>
      </xdr:nvPicPr>
      <xdr:blipFill>
        <a:blip xmlns:r="http://schemas.openxmlformats.org/officeDocument/2006/relationships" r:embed="rId41" cstate="screen">
          <a:extLst>
            <a:ext uri="{28A0092B-C50C-407E-A947-70E740481C1C}">
              <a14:useLocalDpi xmlns:a14="http://schemas.microsoft.com/office/drawing/2010/main"/>
            </a:ext>
          </a:extLst>
        </a:blip>
        <a:stretch>
          <a:fillRect/>
        </a:stretch>
      </xdr:blipFill>
      <xdr:spPr>
        <a:xfrm>
          <a:off x="3560499" y="60255417"/>
          <a:ext cx="1404000" cy="1080000"/>
        </a:xfrm>
        <a:prstGeom prst="rect">
          <a:avLst/>
        </a:prstGeom>
      </xdr:spPr>
    </xdr:pic>
    <xdr:clientData/>
  </xdr:twoCellAnchor>
  <xdr:twoCellAnchor editAs="oneCell">
    <xdr:from>
      <xdr:col>1</xdr:col>
      <xdr:colOff>814418</xdr:colOff>
      <xdr:row>52</xdr:row>
      <xdr:rowOff>232832</xdr:rowOff>
    </xdr:from>
    <xdr:to>
      <xdr:col>1</xdr:col>
      <xdr:colOff>1894418</xdr:colOff>
      <xdr:row>52</xdr:row>
      <xdr:rowOff>1084124</xdr:rowOff>
    </xdr:to>
    <xdr:pic>
      <xdr:nvPicPr>
        <xdr:cNvPr id="87" name="Picture 86">
          <a:extLst>
            <a:ext uri="{FF2B5EF4-FFF2-40B4-BE49-F238E27FC236}">
              <a16:creationId xmlns:a16="http://schemas.microsoft.com/office/drawing/2014/main" id="{00000000-0008-0000-0100-000057000000}"/>
            </a:ext>
          </a:extLst>
        </xdr:cNvPr>
        <xdr:cNvPicPr>
          <a:picLocks noChangeAspect="1"/>
        </xdr:cNvPicPr>
      </xdr:nvPicPr>
      <xdr:blipFill rotWithShape="1">
        <a:blip xmlns:r="http://schemas.openxmlformats.org/officeDocument/2006/relationships" r:embed="rId42" cstate="screen">
          <a:extLst>
            <a:ext uri="{28A0092B-C50C-407E-A947-70E740481C1C}">
              <a14:useLocalDpi xmlns:a14="http://schemas.microsoft.com/office/drawing/2010/main"/>
            </a:ext>
          </a:extLst>
        </a:blip>
        <a:srcRect l="18033" t="9213" r="16311" b="7492"/>
        <a:stretch/>
      </xdr:blipFill>
      <xdr:spPr>
        <a:xfrm rot="5400000">
          <a:off x="3796855" y="61544145"/>
          <a:ext cx="851292" cy="1080000"/>
        </a:xfrm>
        <a:prstGeom prst="rect">
          <a:avLst/>
        </a:prstGeom>
      </xdr:spPr>
    </xdr:pic>
    <xdr:clientData/>
  </xdr:twoCellAnchor>
  <xdr:twoCellAnchor editAs="oneCell">
    <xdr:from>
      <xdr:col>1</xdr:col>
      <xdr:colOff>148166</xdr:colOff>
      <xdr:row>53</xdr:row>
      <xdr:rowOff>63499</xdr:rowOff>
    </xdr:from>
    <xdr:to>
      <xdr:col>1</xdr:col>
      <xdr:colOff>2709333</xdr:colOff>
      <xdr:row>53</xdr:row>
      <xdr:rowOff>1143499</xdr:rowOff>
    </xdr:to>
    <xdr:pic>
      <xdr:nvPicPr>
        <xdr:cNvPr id="89" name="Picture 88">
          <a:extLst>
            <a:ext uri="{FF2B5EF4-FFF2-40B4-BE49-F238E27FC236}">
              <a16:creationId xmlns:a16="http://schemas.microsoft.com/office/drawing/2014/main" id="{00000000-0008-0000-0100-000059000000}"/>
            </a:ext>
          </a:extLst>
        </xdr:cNvPr>
        <xdr:cNvPicPr>
          <a:picLocks noChangeAspect="1"/>
        </xdr:cNvPicPr>
      </xdr:nvPicPr>
      <xdr:blipFill rotWithShape="1">
        <a:blip xmlns:r="http://schemas.openxmlformats.org/officeDocument/2006/relationships" r:embed="rId43" cstate="screen">
          <a:extLst>
            <a:ext uri="{28A0092B-C50C-407E-A947-70E740481C1C}">
              <a14:useLocalDpi xmlns:a14="http://schemas.microsoft.com/office/drawing/2010/main"/>
            </a:ext>
          </a:extLst>
        </a:blip>
        <a:srcRect l="5511" t="12964" r="6907" b="21381"/>
        <a:stretch/>
      </xdr:blipFill>
      <xdr:spPr>
        <a:xfrm>
          <a:off x="3016249" y="62759166"/>
          <a:ext cx="2561167" cy="1080000"/>
        </a:xfrm>
        <a:prstGeom prst="rect">
          <a:avLst/>
        </a:prstGeom>
      </xdr:spPr>
    </xdr:pic>
    <xdr:clientData/>
  </xdr:twoCellAnchor>
  <xdr:twoCellAnchor editAs="oneCell">
    <xdr:from>
      <xdr:col>1</xdr:col>
      <xdr:colOff>655583</xdr:colOff>
      <xdr:row>54</xdr:row>
      <xdr:rowOff>126417</xdr:rowOff>
    </xdr:from>
    <xdr:to>
      <xdr:col>1</xdr:col>
      <xdr:colOff>1770439</xdr:colOff>
      <xdr:row>54</xdr:row>
      <xdr:rowOff>1206417</xdr:rowOff>
    </xdr:to>
    <xdr:pic>
      <xdr:nvPicPr>
        <xdr:cNvPr id="90" name="Picture 89">
          <a:extLst>
            <a:ext uri="{FF2B5EF4-FFF2-40B4-BE49-F238E27FC236}">
              <a16:creationId xmlns:a16="http://schemas.microsoft.com/office/drawing/2014/main" id="{00000000-0008-0000-0100-00005A000000}"/>
            </a:ext>
          </a:extLst>
        </xdr:cNvPr>
        <xdr:cNvPicPr>
          <a:picLocks noChangeAspect="1"/>
        </xdr:cNvPicPr>
      </xdr:nvPicPr>
      <xdr:blipFill>
        <a:blip xmlns:r="http://schemas.openxmlformats.org/officeDocument/2006/relationships" r:embed="rId44" cstate="screen">
          <a:extLst>
            <a:ext uri="{28A0092B-C50C-407E-A947-70E740481C1C}">
              <a14:useLocalDpi xmlns:a14="http://schemas.microsoft.com/office/drawing/2010/main"/>
            </a:ext>
          </a:extLst>
        </a:blip>
        <a:stretch>
          <a:fillRect/>
        </a:stretch>
      </xdr:blipFill>
      <xdr:spPr>
        <a:xfrm>
          <a:off x="3523666" y="64092084"/>
          <a:ext cx="1114856" cy="1080000"/>
        </a:xfrm>
        <a:prstGeom prst="rect">
          <a:avLst/>
        </a:prstGeom>
      </xdr:spPr>
    </xdr:pic>
    <xdr:clientData/>
  </xdr:twoCellAnchor>
  <xdr:twoCellAnchor editAs="oneCell">
    <xdr:from>
      <xdr:col>1</xdr:col>
      <xdr:colOff>625665</xdr:colOff>
      <xdr:row>55</xdr:row>
      <xdr:rowOff>95250</xdr:rowOff>
    </xdr:from>
    <xdr:to>
      <xdr:col>1</xdr:col>
      <xdr:colOff>2095145</xdr:colOff>
      <xdr:row>55</xdr:row>
      <xdr:rowOff>1175250</xdr:rowOff>
    </xdr:to>
    <xdr:pic>
      <xdr:nvPicPr>
        <xdr:cNvPr id="91" name="Picture 90">
          <a:extLst>
            <a:ext uri="{FF2B5EF4-FFF2-40B4-BE49-F238E27FC236}">
              <a16:creationId xmlns:a16="http://schemas.microsoft.com/office/drawing/2014/main" id="{00000000-0008-0000-0100-00005B000000}"/>
            </a:ext>
          </a:extLst>
        </xdr:cNvPr>
        <xdr:cNvPicPr>
          <a:picLocks noChangeAspect="1"/>
        </xdr:cNvPicPr>
      </xdr:nvPicPr>
      <xdr:blipFill rotWithShape="1">
        <a:blip xmlns:r="http://schemas.openxmlformats.org/officeDocument/2006/relationships" r:embed="rId45" cstate="screen">
          <a:extLst>
            <a:ext uri="{28A0092B-C50C-407E-A947-70E740481C1C}">
              <a14:useLocalDpi xmlns:a14="http://schemas.microsoft.com/office/drawing/2010/main"/>
            </a:ext>
          </a:extLst>
        </a:blip>
        <a:srcRect t="12624" b="13881"/>
        <a:stretch/>
      </xdr:blipFill>
      <xdr:spPr>
        <a:xfrm>
          <a:off x="3493748" y="65330917"/>
          <a:ext cx="1469480" cy="1080000"/>
        </a:xfrm>
        <a:prstGeom prst="rect">
          <a:avLst/>
        </a:prstGeom>
      </xdr:spPr>
    </xdr:pic>
    <xdr:clientData/>
  </xdr:twoCellAnchor>
  <xdr:twoCellAnchor editAs="oneCell">
    <xdr:from>
      <xdr:col>1</xdr:col>
      <xdr:colOff>783166</xdr:colOff>
      <xdr:row>56</xdr:row>
      <xdr:rowOff>42330</xdr:rowOff>
    </xdr:from>
    <xdr:to>
      <xdr:col>1</xdr:col>
      <xdr:colOff>1873250</xdr:colOff>
      <xdr:row>56</xdr:row>
      <xdr:rowOff>1199497</xdr:rowOff>
    </xdr:to>
    <xdr:pic>
      <xdr:nvPicPr>
        <xdr:cNvPr id="92" name="Picture 91">
          <a:extLst>
            <a:ext uri="{FF2B5EF4-FFF2-40B4-BE49-F238E27FC236}">
              <a16:creationId xmlns:a16="http://schemas.microsoft.com/office/drawing/2014/main" id="{00000000-0008-0000-0100-00005C000000}"/>
            </a:ext>
          </a:extLst>
        </xdr:cNvPr>
        <xdr:cNvPicPr>
          <a:picLocks noChangeAspect="1"/>
        </xdr:cNvPicPr>
      </xdr:nvPicPr>
      <xdr:blipFill rotWithShape="1">
        <a:blip xmlns:r="http://schemas.openxmlformats.org/officeDocument/2006/relationships" r:embed="rId46" cstate="screen">
          <a:extLst>
            <a:ext uri="{28A0092B-C50C-407E-A947-70E740481C1C}">
              <a14:useLocalDpi xmlns:a14="http://schemas.microsoft.com/office/drawing/2010/main"/>
            </a:ext>
          </a:extLst>
        </a:blip>
        <a:srcRect l="20293" t="15393" r="16010" b="16990"/>
        <a:stretch/>
      </xdr:blipFill>
      <xdr:spPr>
        <a:xfrm>
          <a:off x="3651249" y="66547997"/>
          <a:ext cx="1090084" cy="1157167"/>
        </a:xfrm>
        <a:prstGeom prst="rect">
          <a:avLst/>
        </a:prstGeom>
      </xdr:spPr>
    </xdr:pic>
    <xdr:clientData/>
  </xdr:twoCellAnchor>
  <xdr:twoCellAnchor editAs="oneCell">
    <xdr:from>
      <xdr:col>1</xdr:col>
      <xdr:colOff>624417</xdr:colOff>
      <xdr:row>39</xdr:row>
      <xdr:rowOff>137582</xdr:rowOff>
    </xdr:from>
    <xdr:to>
      <xdr:col>1</xdr:col>
      <xdr:colOff>2000250</xdr:colOff>
      <xdr:row>39</xdr:row>
      <xdr:rowOff>1169457</xdr:rowOff>
    </xdr:to>
    <xdr:pic>
      <xdr:nvPicPr>
        <xdr:cNvPr id="109" name="Picture 108">
          <a:extLst>
            <a:ext uri="{FF2B5EF4-FFF2-40B4-BE49-F238E27FC236}">
              <a16:creationId xmlns:a16="http://schemas.microsoft.com/office/drawing/2014/main" id="{00000000-0008-0000-0100-00006D00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a:ext>
          </a:extLst>
        </a:blip>
        <a:stretch>
          <a:fillRect/>
        </a:stretch>
      </xdr:blipFill>
      <xdr:spPr>
        <a:xfrm>
          <a:off x="3492500" y="45053249"/>
          <a:ext cx="1375833" cy="1031875"/>
        </a:xfrm>
        <a:prstGeom prst="rect">
          <a:avLst/>
        </a:prstGeom>
      </xdr:spPr>
    </xdr:pic>
    <xdr:clientData/>
  </xdr:twoCellAnchor>
  <xdr:twoCellAnchor editAs="oneCell">
    <xdr:from>
      <xdr:col>1</xdr:col>
      <xdr:colOff>522816</xdr:colOff>
      <xdr:row>40</xdr:row>
      <xdr:rowOff>25399</xdr:rowOff>
    </xdr:from>
    <xdr:to>
      <xdr:col>1</xdr:col>
      <xdr:colOff>2127250</xdr:colOff>
      <xdr:row>40</xdr:row>
      <xdr:rowOff>1228725</xdr:rowOff>
    </xdr:to>
    <xdr:pic>
      <xdr:nvPicPr>
        <xdr:cNvPr id="110" name="Picture 109">
          <a:extLst>
            <a:ext uri="{FF2B5EF4-FFF2-40B4-BE49-F238E27FC236}">
              <a16:creationId xmlns:a16="http://schemas.microsoft.com/office/drawing/2014/main" id="{00000000-0008-0000-0100-00006E00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a:ext>
          </a:extLst>
        </a:blip>
        <a:stretch>
          <a:fillRect/>
        </a:stretch>
      </xdr:blipFill>
      <xdr:spPr>
        <a:xfrm>
          <a:off x="3390899" y="46211066"/>
          <a:ext cx="1604434" cy="1203326"/>
        </a:xfrm>
        <a:prstGeom prst="rect">
          <a:avLst/>
        </a:prstGeom>
      </xdr:spPr>
    </xdr:pic>
    <xdr:clientData/>
  </xdr:twoCellAnchor>
  <xdr:twoCellAnchor editAs="oneCell">
    <xdr:from>
      <xdr:col>1</xdr:col>
      <xdr:colOff>751418</xdr:colOff>
      <xdr:row>11</xdr:row>
      <xdr:rowOff>95250</xdr:rowOff>
    </xdr:from>
    <xdr:to>
      <xdr:col>1</xdr:col>
      <xdr:colOff>1831418</xdr:colOff>
      <xdr:row>11</xdr:row>
      <xdr:rowOff>1175250</xdr:rowOff>
    </xdr:to>
    <xdr:pic>
      <xdr:nvPicPr>
        <xdr:cNvPr id="93" name="Picture 92">
          <a:extLst>
            <a:ext uri="{FF2B5EF4-FFF2-40B4-BE49-F238E27FC236}">
              <a16:creationId xmlns:a16="http://schemas.microsoft.com/office/drawing/2014/main" id="{00000000-0008-0000-0100-00005D000000}"/>
            </a:ext>
          </a:extLst>
        </xdr:cNvPr>
        <xdr:cNvPicPr>
          <a:picLocks noChangeAspect="1"/>
        </xdr:cNvPicPr>
      </xdr:nvPicPr>
      <xdr:blipFill>
        <a:blip xmlns:r="http://schemas.openxmlformats.org/officeDocument/2006/relationships" r:embed="rId47" cstate="screen">
          <a:extLst>
            <a:ext uri="{28A0092B-C50C-407E-A947-70E740481C1C}">
              <a14:useLocalDpi xmlns:a14="http://schemas.microsoft.com/office/drawing/2010/main"/>
            </a:ext>
          </a:extLst>
        </a:blip>
        <a:stretch>
          <a:fillRect/>
        </a:stretch>
      </xdr:blipFill>
      <xdr:spPr>
        <a:xfrm>
          <a:off x="3619501" y="11609917"/>
          <a:ext cx="1080000" cy="1080000"/>
        </a:xfrm>
        <a:prstGeom prst="rect">
          <a:avLst/>
        </a:prstGeom>
      </xdr:spPr>
    </xdr:pic>
    <xdr:clientData/>
  </xdr:twoCellAnchor>
  <xdr:twoCellAnchor editAs="oneCell">
    <xdr:from>
      <xdr:col>1</xdr:col>
      <xdr:colOff>878418</xdr:colOff>
      <xdr:row>25</xdr:row>
      <xdr:rowOff>74083</xdr:rowOff>
    </xdr:from>
    <xdr:to>
      <xdr:col>1</xdr:col>
      <xdr:colOff>1958418</xdr:colOff>
      <xdr:row>25</xdr:row>
      <xdr:rowOff>1154083</xdr:rowOff>
    </xdr:to>
    <xdr:pic>
      <xdr:nvPicPr>
        <xdr:cNvPr id="94" name="Picture 93">
          <a:extLst>
            <a:ext uri="{FF2B5EF4-FFF2-40B4-BE49-F238E27FC236}">
              <a16:creationId xmlns:a16="http://schemas.microsoft.com/office/drawing/2014/main" id="{00000000-0008-0000-0100-00005E000000}"/>
            </a:ext>
          </a:extLst>
        </xdr:cNvPr>
        <xdr:cNvPicPr>
          <a:picLocks noChangeAspect="1"/>
        </xdr:cNvPicPr>
      </xdr:nvPicPr>
      <xdr:blipFill>
        <a:blip xmlns:r="http://schemas.openxmlformats.org/officeDocument/2006/relationships" r:embed="rId48" cstate="screen">
          <a:extLst>
            <a:ext uri="{28A0092B-C50C-407E-A947-70E740481C1C}">
              <a14:useLocalDpi xmlns:a14="http://schemas.microsoft.com/office/drawing/2010/main"/>
            </a:ext>
          </a:extLst>
        </a:blip>
        <a:stretch>
          <a:fillRect/>
        </a:stretch>
      </xdr:blipFill>
      <xdr:spPr>
        <a:xfrm>
          <a:off x="3746501" y="28289250"/>
          <a:ext cx="1080000" cy="1080000"/>
        </a:xfrm>
        <a:prstGeom prst="rect">
          <a:avLst/>
        </a:prstGeom>
      </xdr:spPr>
    </xdr:pic>
    <xdr:clientData/>
  </xdr:twoCellAnchor>
  <xdr:twoCellAnchor editAs="oneCell">
    <xdr:from>
      <xdr:col>1</xdr:col>
      <xdr:colOff>402165</xdr:colOff>
      <xdr:row>41</xdr:row>
      <xdr:rowOff>84665</xdr:rowOff>
    </xdr:from>
    <xdr:to>
      <xdr:col>1</xdr:col>
      <xdr:colOff>2470021</xdr:colOff>
      <xdr:row>41</xdr:row>
      <xdr:rowOff>1164665</xdr:rowOff>
    </xdr:to>
    <xdr:pic>
      <xdr:nvPicPr>
        <xdr:cNvPr id="95" name="Picture 94">
          <a:extLst>
            <a:ext uri="{FF2B5EF4-FFF2-40B4-BE49-F238E27FC236}">
              <a16:creationId xmlns:a16="http://schemas.microsoft.com/office/drawing/2014/main" id="{00000000-0008-0000-0100-00005F000000}"/>
            </a:ext>
          </a:extLst>
        </xdr:cNvPr>
        <xdr:cNvPicPr>
          <a:picLocks noChangeAspect="1"/>
        </xdr:cNvPicPr>
      </xdr:nvPicPr>
      <xdr:blipFill rotWithShape="1">
        <a:blip xmlns:r="http://schemas.openxmlformats.org/officeDocument/2006/relationships" r:embed="rId49" cstate="screen">
          <a:extLst>
            <a:ext uri="{28A0092B-C50C-407E-A947-70E740481C1C}">
              <a14:useLocalDpi xmlns:a14="http://schemas.microsoft.com/office/drawing/2010/main"/>
            </a:ext>
          </a:extLst>
        </a:blip>
        <a:srcRect/>
        <a:stretch/>
      </xdr:blipFill>
      <xdr:spPr>
        <a:xfrm>
          <a:off x="3270248" y="47540332"/>
          <a:ext cx="2067856" cy="1080000"/>
        </a:xfrm>
        <a:prstGeom prst="rect">
          <a:avLst/>
        </a:prstGeom>
      </xdr:spPr>
    </xdr:pic>
    <xdr:clientData/>
  </xdr:twoCellAnchor>
  <xdr:twoCellAnchor editAs="oneCell">
    <xdr:from>
      <xdr:col>1</xdr:col>
      <xdr:colOff>952499</xdr:colOff>
      <xdr:row>57</xdr:row>
      <xdr:rowOff>222249</xdr:rowOff>
    </xdr:from>
    <xdr:to>
      <xdr:col>1</xdr:col>
      <xdr:colOff>1730142</xdr:colOff>
      <xdr:row>57</xdr:row>
      <xdr:rowOff>1047748</xdr:rowOff>
    </xdr:to>
    <xdr:pic>
      <xdr:nvPicPr>
        <xdr:cNvPr id="114" name="Picture 113">
          <a:extLst>
            <a:ext uri="{FF2B5EF4-FFF2-40B4-BE49-F238E27FC236}">
              <a16:creationId xmlns:a16="http://schemas.microsoft.com/office/drawing/2014/main" id="{00000000-0008-0000-0100-000072000000}"/>
            </a:ext>
          </a:extLst>
        </xdr:cNvPr>
        <xdr:cNvPicPr>
          <a:picLocks noChangeAspect="1"/>
        </xdr:cNvPicPr>
      </xdr:nvPicPr>
      <xdr:blipFill rotWithShape="1">
        <a:blip xmlns:r="http://schemas.openxmlformats.org/officeDocument/2006/relationships" r:embed="rId50" cstate="screen">
          <a:extLst>
            <a:ext uri="{28A0092B-C50C-407E-A947-70E740481C1C}">
              <a14:useLocalDpi xmlns:a14="http://schemas.microsoft.com/office/drawing/2010/main"/>
            </a:ext>
          </a:extLst>
        </a:blip>
        <a:srcRect l="20293" t="15393" r="16010" b="16990"/>
        <a:stretch/>
      </xdr:blipFill>
      <xdr:spPr>
        <a:xfrm>
          <a:off x="3820582" y="67997916"/>
          <a:ext cx="777643" cy="825499"/>
        </a:xfrm>
        <a:prstGeom prst="rect">
          <a:avLst/>
        </a:prstGeom>
      </xdr:spPr>
    </xdr:pic>
    <xdr:clientData/>
  </xdr:twoCellAnchor>
  <xdr:twoCellAnchor editAs="oneCell">
    <xdr:from>
      <xdr:col>1</xdr:col>
      <xdr:colOff>613833</xdr:colOff>
      <xdr:row>59</xdr:row>
      <xdr:rowOff>127000</xdr:rowOff>
    </xdr:from>
    <xdr:to>
      <xdr:col>1</xdr:col>
      <xdr:colOff>1879155</xdr:colOff>
      <xdr:row>59</xdr:row>
      <xdr:rowOff>1207000</xdr:rowOff>
    </xdr:to>
    <xdr:pic>
      <xdr:nvPicPr>
        <xdr:cNvPr id="96" name="Picture 95">
          <a:extLst>
            <a:ext uri="{FF2B5EF4-FFF2-40B4-BE49-F238E27FC236}">
              <a16:creationId xmlns:a16="http://schemas.microsoft.com/office/drawing/2014/main" id="{00000000-0008-0000-0100-000060000000}"/>
            </a:ext>
          </a:extLst>
        </xdr:cNvPr>
        <xdr:cNvPicPr>
          <a:picLocks noChangeAspect="1"/>
        </xdr:cNvPicPr>
      </xdr:nvPicPr>
      <xdr:blipFill>
        <a:blip xmlns:r="http://schemas.openxmlformats.org/officeDocument/2006/relationships" r:embed="rId51" cstate="screen">
          <a:extLst>
            <a:ext uri="{28A0092B-C50C-407E-A947-70E740481C1C}">
              <a14:useLocalDpi xmlns:a14="http://schemas.microsoft.com/office/drawing/2010/main"/>
            </a:ext>
          </a:extLst>
        </a:blip>
        <a:stretch>
          <a:fillRect/>
        </a:stretch>
      </xdr:blipFill>
      <xdr:spPr>
        <a:xfrm>
          <a:off x="3481916" y="69363167"/>
          <a:ext cx="1265322" cy="1080000"/>
        </a:xfrm>
        <a:prstGeom prst="rect">
          <a:avLst/>
        </a:prstGeom>
        <a:ln>
          <a:solidFill>
            <a:schemeClr val="bg1"/>
          </a:solidFill>
        </a:ln>
      </xdr:spPr>
    </xdr:pic>
    <xdr:clientData/>
  </xdr:twoCellAnchor>
  <xdr:twoCellAnchor editAs="oneCell">
    <xdr:from>
      <xdr:col>1</xdr:col>
      <xdr:colOff>689750</xdr:colOff>
      <xdr:row>60</xdr:row>
      <xdr:rowOff>118251</xdr:rowOff>
    </xdr:from>
    <xdr:to>
      <xdr:col>1</xdr:col>
      <xdr:colOff>1769750</xdr:colOff>
      <xdr:row>60</xdr:row>
      <xdr:rowOff>1198251</xdr:rowOff>
    </xdr:to>
    <xdr:pic>
      <xdr:nvPicPr>
        <xdr:cNvPr id="97" name="Picture 96">
          <a:extLst>
            <a:ext uri="{FF2B5EF4-FFF2-40B4-BE49-F238E27FC236}">
              <a16:creationId xmlns:a16="http://schemas.microsoft.com/office/drawing/2014/main" id="{00000000-0008-0000-0100-000061000000}"/>
            </a:ext>
          </a:extLst>
        </xdr:cNvPr>
        <xdr:cNvPicPr>
          <a:picLocks noChangeAspect="1"/>
        </xdr:cNvPicPr>
      </xdr:nvPicPr>
      <xdr:blipFill>
        <a:blip xmlns:r="http://schemas.openxmlformats.org/officeDocument/2006/relationships" r:embed="rId52" cstate="screen">
          <a:extLst>
            <a:ext uri="{28A0092B-C50C-407E-A947-70E740481C1C}">
              <a14:useLocalDpi xmlns:a14="http://schemas.microsoft.com/office/drawing/2010/main"/>
            </a:ext>
          </a:extLst>
        </a:blip>
        <a:stretch>
          <a:fillRect/>
        </a:stretch>
      </xdr:blipFill>
      <xdr:spPr>
        <a:xfrm>
          <a:off x="3557833" y="70624418"/>
          <a:ext cx="1080000" cy="1080000"/>
        </a:xfrm>
        <a:prstGeom prst="rect">
          <a:avLst/>
        </a:prstGeom>
      </xdr:spPr>
    </xdr:pic>
    <xdr:clientData/>
  </xdr:twoCellAnchor>
  <xdr:twoCellAnchor editAs="oneCell">
    <xdr:from>
      <xdr:col>1</xdr:col>
      <xdr:colOff>712751</xdr:colOff>
      <xdr:row>61</xdr:row>
      <xdr:rowOff>98918</xdr:rowOff>
    </xdr:from>
    <xdr:to>
      <xdr:col>1</xdr:col>
      <xdr:colOff>1923513</xdr:colOff>
      <xdr:row>61</xdr:row>
      <xdr:rowOff>1178918</xdr:rowOff>
    </xdr:to>
    <xdr:pic>
      <xdr:nvPicPr>
        <xdr:cNvPr id="98" name="Picture 97">
          <a:extLst>
            <a:ext uri="{FF2B5EF4-FFF2-40B4-BE49-F238E27FC236}">
              <a16:creationId xmlns:a16="http://schemas.microsoft.com/office/drawing/2014/main" id="{00000000-0008-0000-0100-000062000000}"/>
            </a:ext>
          </a:extLst>
        </xdr:cNvPr>
        <xdr:cNvPicPr>
          <a:picLocks noChangeAspect="1"/>
        </xdr:cNvPicPr>
      </xdr:nvPicPr>
      <xdr:blipFill>
        <a:blip xmlns:r="http://schemas.openxmlformats.org/officeDocument/2006/relationships" r:embed="rId53" cstate="screen">
          <a:extLst>
            <a:ext uri="{28A0092B-C50C-407E-A947-70E740481C1C}">
              <a14:useLocalDpi xmlns:a14="http://schemas.microsoft.com/office/drawing/2010/main"/>
            </a:ext>
          </a:extLst>
        </a:blip>
        <a:stretch>
          <a:fillRect/>
        </a:stretch>
      </xdr:blipFill>
      <xdr:spPr>
        <a:xfrm>
          <a:off x="3580834" y="71875085"/>
          <a:ext cx="1210762" cy="1080000"/>
        </a:xfrm>
        <a:prstGeom prst="rect">
          <a:avLst/>
        </a:prstGeom>
      </xdr:spPr>
    </xdr:pic>
    <xdr:clientData/>
  </xdr:twoCellAnchor>
  <xdr:twoCellAnchor editAs="oneCell">
    <xdr:from>
      <xdr:col>1</xdr:col>
      <xdr:colOff>693417</xdr:colOff>
      <xdr:row>62</xdr:row>
      <xdr:rowOff>116417</xdr:rowOff>
    </xdr:from>
    <xdr:to>
      <xdr:col>1</xdr:col>
      <xdr:colOff>2071053</xdr:colOff>
      <xdr:row>62</xdr:row>
      <xdr:rowOff>1196417</xdr:rowOff>
    </xdr:to>
    <xdr:pic>
      <xdr:nvPicPr>
        <xdr:cNvPr id="99" name="Picture 98">
          <a:extLst>
            <a:ext uri="{FF2B5EF4-FFF2-40B4-BE49-F238E27FC236}">
              <a16:creationId xmlns:a16="http://schemas.microsoft.com/office/drawing/2014/main" id="{00000000-0008-0000-0100-000063000000}"/>
            </a:ext>
          </a:extLst>
        </xdr:cNvPr>
        <xdr:cNvPicPr>
          <a:picLocks noChangeAspect="1"/>
        </xdr:cNvPicPr>
      </xdr:nvPicPr>
      <xdr:blipFill rotWithShape="1">
        <a:blip xmlns:r="http://schemas.openxmlformats.org/officeDocument/2006/relationships" r:embed="rId54" cstate="screen">
          <a:extLst>
            <a:ext uri="{28A0092B-C50C-407E-A947-70E740481C1C}">
              <a14:useLocalDpi xmlns:a14="http://schemas.microsoft.com/office/drawing/2010/main"/>
            </a:ext>
          </a:extLst>
        </a:blip>
        <a:srcRect t="11250" b="10355"/>
        <a:stretch/>
      </xdr:blipFill>
      <xdr:spPr>
        <a:xfrm>
          <a:off x="3561500" y="73162584"/>
          <a:ext cx="1377636" cy="1080000"/>
        </a:xfrm>
        <a:prstGeom prst="rect">
          <a:avLst/>
        </a:prstGeom>
      </xdr:spPr>
    </xdr:pic>
    <xdr:clientData/>
  </xdr:twoCellAnchor>
  <xdr:twoCellAnchor editAs="oneCell">
    <xdr:from>
      <xdr:col>1</xdr:col>
      <xdr:colOff>642334</xdr:colOff>
      <xdr:row>63</xdr:row>
      <xdr:rowOff>95249</xdr:rowOff>
    </xdr:from>
    <xdr:to>
      <xdr:col>1</xdr:col>
      <xdr:colOff>2287275</xdr:colOff>
      <xdr:row>63</xdr:row>
      <xdr:rowOff>1175249</xdr:rowOff>
    </xdr:to>
    <xdr:pic>
      <xdr:nvPicPr>
        <xdr:cNvPr id="100" name="Picture 99">
          <a:extLst>
            <a:ext uri="{FF2B5EF4-FFF2-40B4-BE49-F238E27FC236}">
              <a16:creationId xmlns:a16="http://schemas.microsoft.com/office/drawing/2014/main" id="{00000000-0008-0000-0100-000064000000}"/>
            </a:ext>
          </a:extLst>
        </xdr:cNvPr>
        <xdr:cNvPicPr>
          <a:picLocks noChangeAspect="1"/>
        </xdr:cNvPicPr>
      </xdr:nvPicPr>
      <xdr:blipFill rotWithShape="1">
        <a:blip xmlns:r="http://schemas.openxmlformats.org/officeDocument/2006/relationships" r:embed="rId55" cstate="screen">
          <a:extLst>
            <a:ext uri="{28A0092B-C50C-407E-A947-70E740481C1C}">
              <a14:useLocalDpi xmlns:a14="http://schemas.microsoft.com/office/drawing/2010/main"/>
            </a:ext>
          </a:extLst>
        </a:blip>
        <a:srcRect t="17940" b="16404"/>
        <a:stretch/>
      </xdr:blipFill>
      <xdr:spPr>
        <a:xfrm>
          <a:off x="3510417" y="74411416"/>
          <a:ext cx="1644941" cy="1080000"/>
        </a:xfrm>
        <a:prstGeom prst="rect">
          <a:avLst/>
        </a:prstGeom>
      </xdr:spPr>
    </xdr:pic>
    <xdr:clientData/>
  </xdr:twoCellAnchor>
  <xdr:twoCellAnchor editAs="oneCell">
    <xdr:from>
      <xdr:col>1</xdr:col>
      <xdr:colOff>464250</xdr:colOff>
      <xdr:row>64</xdr:row>
      <xdr:rowOff>105833</xdr:rowOff>
    </xdr:from>
    <xdr:to>
      <xdr:col>1</xdr:col>
      <xdr:colOff>2241844</xdr:colOff>
      <xdr:row>64</xdr:row>
      <xdr:rowOff>1185833</xdr:rowOff>
    </xdr:to>
    <xdr:pic>
      <xdr:nvPicPr>
        <xdr:cNvPr id="101" name="Picture 100">
          <a:extLst>
            <a:ext uri="{FF2B5EF4-FFF2-40B4-BE49-F238E27FC236}">
              <a16:creationId xmlns:a16="http://schemas.microsoft.com/office/drawing/2014/main" id="{00000000-0008-0000-0100-000065000000}"/>
            </a:ext>
          </a:extLst>
        </xdr:cNvPr>
        <xdr:cNvPicPr>
          <a:picLocks noChangeAspect="1"/>
        </xdr:cNvPicPr>
      </xdr:nvPicPr>
      <xdr:blipFill rotWithShape="1">
        <a:blip xmlns:r="http://schemas.openxmlformats.org/officeDocument/2006/relationships" r:embed="rId56" cstate="screen">
          <a:extLst>
            <a:ext uri="{28A0092B-C50C-407E-A947-70E740481C1C}">
              <a14:useLocalDpi xmlns:a14="http://schemas.microsoft.com/office/drawing/2010/main"/>
            </a:ext>
          </a:extLst>
        </a:blip>
        <a:srcRect t="20709" b="18534"/>
        <a:stretch/>
      </xdr:blipFill>
      <xdr:spPr>
        <a:xfrm>
          <a:off x="3332333" y="75692000"/>
          <a:ext cx="1777594" cy="1080000"/>
        </a:xfrm>
        <a:prstGeom prst="rect">
          <a:avLst/>
        </a:prstGeom>
      </xdr:spPr>
    </xdr:pic>
    <xdr:clientData/>
  </xdr:twoCellAnchor>
  <xdr:twoCellAnchor editAs="oneCell">
    <xdr:from>
      <xdr:col>1</xdr:col>
      <xdr:colOff>825499</xdr:colOff>
      <xdr:row>65</xdr:row>
      <xdr:rowOff>158749</xdr:rowOff>
    </xdr:from>
    <xdr:to>
      <xdr:col>1</xdr:col>
      <xdr:colOff>1782461</xdr:colOff>
      <xdr:row>65</xdr:row>
      <xdr:rowOff>1238749</xdr:rowOff>
    </xdr:to>
    <xdr:pic>
      <xdr:nvPicPr>
        <xdr:cNvPr id="102" name="Picture 101">
          <a:extLst>
            <a:ext uri="{FF2B5EF4-FFF2-40B4-BE49-F238E27FC236}">
              <a16:creationId xmlns:a16="http://schemas.microsoft.com/office/drawing/2014/main" id="{00000000-0008-0000-0100-000066000000}"/>
            </a:ext>
          </a:extLst>
        </xdr:cNvPr>
        <xdr:cNvPicPr>
          <a:picLocks noChangeAspect="1"/>
        </xdr:cNvPicPr>
      </xdr:nvPicPr>
      <xdr:blipFill rotWithShape="1">
        <a:blip xmlns:r="http://schemas.openxmlformats.org/officeDocument/2006/relationships" r:embed="rId57" cstate="screen">
          <a:extLst>
            <a:ext uri="{28A0092B-C50C-407E-A947-70E740481C1C}">
              <a14:useLocalDpi xmlns:a14="http://schemas.microsoft.com/office/drawing/2010/main"/>
            </a:ext>
          </a:extLst>
        </a:blip>
        <a:srcRect l="17601" t="12700" r="13804" b="9884"/>
        <a:stretch/>
      </xdr:blipFill>
      <xdr:spPr>
        <a:xfrm>
          <a:off x="3693582" y="77014916"/>
          <a:ext cx="956962" cy="1080000"/>
        </a:xfrm>
        <a:prstGeom prst="rect">
          <a:avLst/>
        </a:prstGeom>
      </xdr:spPr>
    </xdr:pic>
    <xdr:clientData/>
  </xdr:twoCellAnchor>
  <xdr:twoCellAnchor editAs="oneCell">
    <xdr:from>
      <xdr:col>1</xdr:col>
      <xdr:colOff>594917</xdr:colOff>
      <xdr:row>66</xdr:row>
      <xdr:rowOff>116415</xdr:rowOff>
    </xdr:from>
    <xdr:to>
      <xdr:col>1</xdr:col>
      <xdr:colOff>2169361</xdr:colOff>
      <xdr:row>66</xdr:row>
      <xdr:rowOff>1196415</xdr:rowOff>
    </xdr:to>
    <xdr:pic>
      <xdr:nvPicPr>
        <xdr:cNvPr id="103" name="Picture 102">
          <a:extLst>
            <a:ext uri="{FF2B5EF4-FFF2-40B4-BE49-F238E27FC236}">
              <a16:creationId xmlns:a16="http://schemas.microsoft.com/office/drawing/2014/main" id="{00000000-0008-0000-0100-000067000000}"/>
            </a:ext>
          </a:extLst>
        </xdr:cNvPr>
        <xdr:cNvPicPr>
          <a:picLocks noChangeAspect="1"/>
        </xdr:cNvPicPr>
      </xdr:nvPicPr>
      <xdr:blipFill rotWithShape="1">
        <a:blip xmlns:r="http://schemas.openxmlformats.org/officeDocument/2006/relationships" r:embed="rId58" cstate="screen">
          <a:extLst>
            <a:ext uri="{28A0092B-C50C-407E-A947-70E740481C1C}">
              <a14:useLocalDpi xmlns:a14="http://schemas.microsoft.com/office/drawing/2010/main"/>
            </a:ext>
          </a:extLst>
        </a:blip>
        <a:srcRect/>
        <a:stretch/>
      </xdr:blipFill>
      <xdr:spPr>
        <a:xfrm>
          <a:off x="3463000" y="78242582"/>
          <a:ext cx="1574444" cy="1080000"/>
        </a:xfrm>
        <a:prstGeom prst="rect">
          <a:avLst/>
        </a:prstGeom>
      </xdr:spPr>
    </xdr:pic>
    <xdr:clientData/>
  </xdr:twoCellAnchor>
  <xdr:twoCellAnchor editAs="oneCell">
    <xdr:from>
      <xdr:col>1</xdr:col>
      <xdr:colOff>363917</xdr:colOff>
      <xdr:row>67</xdr:row>
      <xdr:rowOff>78167</xdr:rowOff>
    </xdr:from>
    <xdr:to>
      <xdr:col>1</xdr:col>
      <xdr:colOff>2523917</xdr:colOff>
      <xdr:row>67</xdr:row>
      <xdr:rowOff>1158167</xdr:rowOff>
    </xdr:to>
    <xdr:pic>
      <xdr:nvPicPr>
        <xdr:cNvPr id="104" name="Picture 103">
          <a:extLst>
            <a:ext uri="{FF2B5EF4-FFF2-40B4-BE49-F238E27FC236}">
              <a16:creationId xmlns:a16="http://schemas.microsoft.com/office/drawing/2014/main" id="{00000000-0008-0000-0100-000068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a:ext>
          </a:extLst>
        </a:blip>
        <a:stretch>
          <a:fillRect/>
        </a:stretch>
      </xdr:blipFill>
      <xdr:spPr>
        <a:xfrm>
          <a:off x="3232000" y="79474334"/>
          <a:ext cx="2160000" cy="1080000"/>
        </a:xfrm>
        <a:prstGeom prst="rect">
          <a:avLst/>
        </a:prstGeom>
      </xdr:spPr>
    </xdr:pic>
    <xdr:clientData/>
  </xdr:twoCellAnchor>
  <xdr:twoCellAnchor editAs="oneCell">
    <xdr:from>
      <xdr:col>1</xdr:col>
      <xdr:colOff>672668</xdr:colOff>
      <xdr:row>68</xdr:row>
      <xdr:rowOff>143500</xdr:rowOff>
    </xdr:from>
    <xdr:to>
      <xdr:col>1</xdr:col>
      <xdr:colOff>1752668</xdr:colOff>
      <xdr:row>68</xdr:row>
      <xdr:rowOff>1223500</xdr:rowOff>
    </xdr:to>
    <xdr:pic>
      <xdr:nvPicPr>
        <xdr:cNvPr id="105" name="Picture 104">
          <a:extLst>
            <a:ext uri="{FF2B5EF4-FFF2-40B4-BE49-F238E27FC236}">
              <a16:creationId xmlns:a16="http://schemas.microsoft.com/office/drawing/2014/main" id="{00000000-0008-0000-0100-000069000000}"/>
            </a:ext>
          </a:extLst>
        </xdr:cNvPr>
        <xdr:cNvPicPr>
          <a:picLocks noChangeAspect="1"/>
        </xdr:cNvPicPr>
      </xdr:nvPicPr>
      <xdr:blipFill>
        <a:blip xmlns:r="http://schemas.openxmlformats.org/officeDocument/2006/relationships" r:embed="rId60" cstate="screen">
          <a:extLst>
            <a:ext uri="{28A0092B-C50C-407E-A947-70E740481C1C}">
              <a14:useLocalDpi xmlns:a14="http://schemas.microsoft.com/office/drawing/2010/main"/>
            </a:ext>
          </a:extLst>
        </a:blip>
        <a:stretch>
          <a:fillRect/>
        </a:stretch>
      </xdr:blipFill>
      <xdr:spPr>
        <a:xfrm>
          <a:off x="3540751" y="80809667"/>
          <a:ext cx="1080000" cy="1080000"/>
        </a:xfrm>
        <a:prstGeom prst="rect">
          <a:avLst/>
        </a:prstGeom>
      </xdr:spPr>
    </xdr:pic>
    <xdr:clientData/>
  </xdr:twoCellAnchor>
  <xdr:twoCellAnchor editAs="oneCell">
    <xdr:from>
      <xdr:col>1</xdr:col>
      <xdr:colOff>685083</xdr:colOff>
      <xdr:row>69</xdr:row>
      <xdr:rowOff>116416</xdr:rowOff>
    </xdr:from>
    <xdr:to>
      <xdr:col>1</xdr:col>
      <xdr:colOff>2194822</xdr:colOff>
      <xdr:row>69</xdr:row>
      <xdr:rowOff>1196416</xdr:rowOff>
    </xdr:to>
    <xdr:pic>
      <xdr:nvPicPr>
        <xdr:cNvPr id="106" name="Picture 105">
          <a:extLst>
            <a:ext uri="{FF2B5EF4-FFF2-40B4-BE49-F238E27FC236}">
              <a16:creationId xmlns:a16="http://schemas.microsoft.com/office/drawing/2014/main" id="{00000000-0008-0000-0100-00006A000000}"/>
            </a:ext>
          </a:extLst>
        </xdr:cNvPr>
        <xdr:cNvPicPr>
          <a:picLocks noChangeAspect="1"/>
        </xdr:cNvPicPr>
      </xdr:nvPicPr>
      <xdr:blipFill rotWithShape="1">
        <a:blip xmlns:r="http://schemas.openxmlformats.org/officeDocument/2006/relationships" r:embed="rId61" cstate="screen">
          <a:extLst>
            <a:ext uri="{28A0092B-C50C-407E-A947-70E740481C1C}">
              <a14:useLocalDpi xmlns:a14="http://schemas.microsoft.com/office/drawing/2010/main"/>
            </a:ext>
          </a:extLst>
        </a:blip>
        <a:srcRect t="14962" b="13503"/>
        <a:stretch/>
      </xdr:blipFill>
      <xdr:spPr>
        <a:xfrm>
          <a:off x="3553166" y="82052583"/>
          <a:ext cx="1509739" cy="1080000"/>
        </a:xfrm>
        <a:prstGeom prst="rect">
          <a:avLst/>
        </a:prstGeom>
      </xdr:spPr>
    </xdr:pic>
    <xdr:clientData/>
  </xdr:twoCellAnchor>
  <xdr:twoCellAnchor editAs="oneCell">
    <xdr:from>
      <xdr:col>1</xdr:col>
      <xdr:colOff>665752</xdr:colOff>
      <xdr:row>70</xdr:row>
      <xdr:rowOff>84664</xdr:rowOff>
    </xdr:from>
    <xdr:to>
      <xdr:col>1</xdr:col>
      <xdr:colOff>2060825</xdr:colOff>
      <xdr:row>70</xdr:row>
      <xdr:rowOff>1164664</xdr:rowOff>
    </xdr:to>
    <xdr:pic>
      <xdr:nvPicPr>
        <xdr:cNvPr id="107" name="Picture 106">
          <a:extLst>
            <a:ext uri="{FF2B5EF4-FFF2-40B4-BE49-F238E27FC236}">
              <a16:creationId xmlns:a16="http://schemas.microsoft.com/office/drawing/2014/main" id="{00000000-0008-0000-0100-00006B000000}"/>
            </a:ext>
          </a:extLst>
        </xdr:cNvPr>
        <xdr:cNvPicPr>
          <a:picLocks noChangeAspect="1"/>
        </xdr:cNvPicPr>
      </xdr:nvPicPr>
      <xdr:blipFill rotWithShape="1">
        <a:blip xmlns:r="http://schemas.openxmlformats.org/officeDocument/2006/relationships" r:embed="rId62" cstate="screen">
          <a:extLst>
            <a:ext uri="{28A0092B-C50C-407E-A947-70E740481C1C}">
              <a14:useLocalDpi xmlns:a14="http://schemas.microsoft.com/office/drawing/2010/main"/>
            </a:ext>
          </a:extLst>
        </a:blip>
        <a:srcRect t="11852" b="10732"/>
        <a:stretch/>
      </xdr:blipFill>
      <xdr:spPr>
        <a:xfrm>
          <a:off x="3533835" y="83290831"/>
          <a:ext cx="1395073" cy="1080000"/>
        </a:xfrm>
        <a:prstGeom prst="rect">
          <a:avLst/>
        </a:prstGeom>
      </xdr:spPr>
    </xdr:pic>
    <xdr:clientData/>
  </xdr:twoCellAnchor>
  <xdr:twoCellAnchor editAs="oneCell">
    <xdr:from>
      <xdr:col>1</xdr:col>
      <xdr:colOff>698501</xdr:colOff>
      <xdr:row>72</xdr:row>
      <xdr:rowOff>74083</xdr:rowOff>
    </xdr:from>
    <xdr:to>
      <xdr:col>1</xdr:col>
      <xdr:colOff>1778501</xdr:colOff>
      <xdr:row>72</xdr:row>
      <xdr:rowOff>1154083</xdr:rowOff>
    </xdr:to>
    <xdr:pic>
      <xdr:nvPicPr>
        <xdr:cNvPr id="108" name="Picture 107">
          <a:extLst>
            <a:ext uri="{FF2B5EF4-FFF2-40B4-BE49-F238E27FC236}">
              <a16:creationId xmlns:a16="http://schemas.microsoft.com/office/drawing/2014/main" id="{00000000-0008-0000-0100-00006C000000}"/>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a:ext>
          </a:extLst>
        </a:blip>
        <a:stretch>
          <a:fillRect/>
        </a:stretch>
      </xdr:blipFill>
      <xdr:spPr>
        <a:xfrm>
          <a:off x="3566584" y="84740750"/>
          <a:ext cx="1080000" cy="1080000"/>
        </a:xfrm>
        <a:prstGeom prst="rect">
          <a:avLst/>
        </a:prstGeom>
      </xdr:spPr>
    </xdr:pic>
    <xdr:clientData/>
  </xdr:twoCellAnchor>
  <xdr:twoCellAnchor editAs="oneCell">
    <xdr:from>
      <xdr:col>1</xdr:col>
      <xdr:colOff>880251</xdr:colOff>
      <xdr:row>73</xdr:row>
      <xdr:rowOff>118249</xdr:rowOff>
    </xdr:from>
    <xdr:to>
      <xdr:col>1</xdr:col>
      <xdr:colOff>1960251</xdr:colOff>
      <xdr:row>73</xdr:row>
      <xdr:rowOff>1198249</xdr:rowOff>
    </xdr:to>
    <xdr:pic>
      <xdr:nvPicPr>
        <xdr:cNvPr id="111" name="Picture 110">
          <a:extLst>
            <a:ext uri="{FF2B5EF4-FFF2-40B4-BE49-F238E27FC236}">
              <a16:creationId xmlns:a16="http://schemas.microsoft.com/office/drawing/2014/main" id="{00000000-0008-0000-0100-00006F000000}"/>
            </a:ext>
          </a:extLst>
        </xdr:cNvPr>
        <xdr:cNvPicPr>
          <a:picLocks noChangeAspect="1"/>
        </xdr:cNvPicPr>
      </xdr:nvPicPr>
      <xdr:blipFill>
        <a:blip xmlns:r="http://schemas.openxmlformats.org/officeDocument/2006/relationships" r:embed="rId64" cstate="screen">
          <a:extLst>
            <a:ext uri="{28A0092B-C50C-407E-A947-70E740481C1C}">
              <a14:useLocalDpi xmlns:a14="http://schemas.microsoft.com/office/drawing/2010/main"/>
            </a:ext>
          </a:extLst>
        </a:blip>
        <a:stretch>
          <a:fillRect/>
        </a:stretch>
      </xdr:blipFill>
      <xdr:spPr>
        <a:xfrm>
          <a:off x="3748334" y="86054916"/>
          <a:ext cx="1080000" cy="1080000"/>
        </a:xfrm>
        <a:prstGeom prst="rect">
          <a:avLst/>
        </a:prstGeom>
      </xdr:spPr>
    </xdr:pic>
    <xdr:clientData/>
  </xdr:twoCellAnchor>
  <xdr:twoCellAnchor editAs="oneCell">
    <xdr:from>
      <xdr:col>1</xdr:col>
      <xdr:colOff>765668</xdr:colOff>
      <xdr:row>74</xdr:row>
      <xdr:rowOff>88333</xdr:rowOff>
    </xdr:from>
    <xdr:to>
      <xdr:col>1</xdr:col>
      <xdr:colOff>1930030</xdr:colOff>
      <xdr:row>74</xdr:row>
      <xdr:rowOff>1168333</xdr:rowOff>
    </xdr:to>
    <xdr:pic>
      <xdr:nvPicPr>
        <xdr:cNvPr id="112" name="Picture 111">
          <a:extLst>
            <a:ext uri="{FF2B5EF4-FFF2-40B4-BE49-F238E27FC236}">
              <a16:creationId xmlns:a16="http://schemas.microsoft.com/office/drawing/2014/main" id="{00000000-0008-0000-0100-000070000000}"/>
            </a:ext>
          </a:extLst>
        </xdr:cNvPr>
        <xdr:cNvPicPr>
          <a:picLocks noChangeAspect="1"/>
        </xdr:cNvPicPr>
      </xdr:nvPicPr>
      <xdr:blipFill rotWithShape="1">
        <a:blip xmlns:r="http://schemas.openxmlformats.org/officeDocument/2006/relationships" r:embed="rId65" cstate="screen">
          <a:extLst>
            <a:ext uri="{28A0092B-C50C-407E-A947-70E740481C1C}">
              <a14:useLocalDpi xmlns:a14="http://schemas.microsoft.com/office/drawing/2010/main"/>
            </a:ext>
          </a:extLst>
        </a:blip>
        <a:srcRect b="7246"/>
        <a:stretch/>
      </xdr:blipFill>
      <xdr:spPr>
        <a:xfrm>
          <a:off x="3633751" y="87295000"/>
          <a:ext cx="1164362" cy="1080000"/>
        </a:xfrm>
        <a:prstGeom prst="rect">
          <a:avLst/>
        </a:prstGeom>
      </xdr:spPr>
    </xdr:pic>
    <xdr:clientData/>
  </xdr:twoCellAnchor>
  <xdr:twoCellAnchor editAs="oneCell">
    <xdr:from>
      <xdr:col>1</xdr:col>
      <xdr:colOff>947418</xdr:colOff>
      <xdr:row>75</xdr:row>
      <xdr:rowOff>143082</xdr:rowOff>
    </xdr:from>
    <xdr:to>
      <xdr:col>1</xdr:col>
      <xdr:colOff>2027418</xdr:colOff>
      <xdr:row>75</xdr:row>
      <xdr:rowOff>1223082</xdr:rowOff>
    </xdr:to>
    <xdr:pic>
      <xdr:nvPicPr>
        <xdr:cNvPr id="113" name="Picture 112">
          <a:extLst>
            <a:ext uri="{FF2B5EF4-FFF2-40B4-BE49-F238E27FC236}">
              <a16:creationId xmlns:a16="http://schemas.microsoft.com/office/drawing/2014/main" id="{00000000-0008-0000-0100-000071000000}"/>
            </a:ext>
          </a:extLst>
        </xdr:cNvPr>
        <xdr:cNvPicPr>
          <a:picLocks noChangeAspect="1"/>
        </xdr:cNvPicPr>
      </xdr:nvPicPr>
      <xdr:blipFill>
        <a:blip xmlns:r="http://schemas.openxmlformats.org/officeDocument/2006/relationships" r:embed="rId66" cstate="screen">
          <a:extLst>
            <a:ext uri="{28A0092B-C50C-407E-A947-70E740481C1C}">
              <a14:useLocalDpi xmlns:a14="http://schemas.microsoft.com/office/drawing/2010/main"/>
            </a:ext>
          </a:extLst>
        </a:blip>
        <a:stretch>
          <a:fillRect/>
        </a:stretch>
      </xdr:blipFill>
      <xdr:spPr>
        <a:xfrm>
          <a:off x="3815501" y="88619749"/>
          <a:ext cx="1080000" cy="1080000"/>
        </a:xfrm>
        <a:prstGeom prst="rect">
          <a:avLst/>
        </a:prstGeom>
      </xdr:spPr>
    </xdr:pic>
    <xdr:clientData/>
  </xdr:twoCellAnchor>
  <xdr:twoCellAnchor editAs="oneCell">
    <xdr:from>
      <xdr:col>1</xdr:col>
      <xdr:colOff>896335</xdr:colOff>
      <xdr:row>76</xdr:row>
      <xdr:rowOff>92000</xdr:rowOff>
    </xdr:from>
    <xdr:to>
      <xdr:col>1</xdr:col>
      <xdr:colOff>1976335</xdr:colOff>
      <xdr:row>76</xdr:row>
      <xdr:rowOff>1172000</xdr:rowOff>
    </xdr:to>
    <xdr:pic>
      <xdr:nvPicPr>
        <xdr:cNvPr id="115" name="Picture 114">
          <a:extLst>
            <a:ext uri="{FF2B5EF4-FFF2-40B4-BE49-F238E27FC236}">
              <a16:creationId xmlns:a16="http://schemas.microsoft.com/office/drawing/2014/main" id="{00000000-0008-0000-0100-000073000000}"/>
            </a:ext>
          </a:extLst>
        </xdr:cNvPr>
        <xdr:cNvPicPr>
          <a:picLocks noChangeAspect="1"/>
        </xdr:cNvPicPr>
      </xdr:nvPicPr>
      <xdr:blipFill>
        <a:blip xmlns:r="http://schemas.openxmlformats.org/officeDocument/2006/relationships" r:embed="rId67" cstate="screen">
          <a:extLst>
            <a:ext uri="{28A0092B-C50C-407E-A947-70E740481C1C}">
              <a14:useLocalDpi xmlns:a14="http://schemas.microsoft.com/office/drawing/2010/main"/>
            </a:ext>
          </a:extLst>
        </a:blip>
        <a:stretch>
          <a:fillRect/>
        </a:stretch>
      </xdr:blipFill>
      <xdr:spPr>
        <a:xfrm>
          <a:off x="3764418" y="89838667"/>
          <a:ext cx="1080000" cy="108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showGridLines="0" tabSelected="1" zoomScaleNormal="100" zoomScaleSheetLayoutView="100" workbookViewId="0">
      <selection activeCell="J12" sqref="J12"/>
    </sheetView>
  </sheetViews>
  <sheetFormatPr defaultColWidth="9.140625" defaultRowHeight="16.5" x14ac:dyDescent="0.3"/>
  <cols>
    <col min="1" max="1" width="3.140625" style="1" customWidth="1"/>
    <col min="2" max="2" width="21.140625" style="43" customWidth="1"/>
    <col min="3" max="3" width="37.28515625" style="2" customWidth="1"/>
    <col min="4" max="4" width="21.42578125" style="2" customWidth="1"/>
    <col min="5" max="5" width="19" style="2" customWidth="1"/>
    <col min="6" max="6" width="17.42578125" style="1" customWidth="1"/>
    <col min="7" max="7" width="3.140625" style="1" customWidth="1"/>
    <col min="8" max="16384" width="9.140625" style="1"/>
  </cols>
  <sheetData>
    <row r="1" spans="1:7" x14ac:dyDescent="0.3">
      <c r="A1" s="17"/>
      <c r="B1" s="37"/>
      <c r="C1" s="11"/>
      <c r="D1" s="11"/>
      <c r="E1" s="11"/>
      <c r="F1" s="18"/>
      <c r="G1" s="19"/>
    </row>
    <row r="2" spans="1:7" x14ac:dyDescent="0.3">
      <c r="A2" s="20"/>
      <c r="B2" s="38"/>
      <c r="C2" s="4"/>
      <c r="D2" s="4"/>
      <c r="E2" s="4"/>
      <c r="F2" s="15" t="s">
        <v>0</v>
      </c>
      <c r="G2" s="21"/>
    </row>
    <row r="3" spans="1:7" x14ac:dyDescent="0.3">
      <c r="A3" s="20"/>
      <c r="B3" s="38"/>
      <c r="C3" s="4"/>
      <c r="D3" s="4"/>
      <c r="E3" s="4"/>
      <c r="F3" s="3"/>
      <c r="G3" s="21"/>
    </row>
    <row r="4" spans="1:7" x14ac:dyDescent="0.3">
      <c r="A4" s="20"/>
      <c r="B4" s="38"/>
      <c r="C4" s="4"/>
      <c r="D4" s="4"/>
      <c r="E4" s="4"/>
      <c r="F4" s="3"/>
      <c r="G4" s="21"/>
    </row>
    <row r="5" spans="1:7" x14ac:dyDescent="0.3">
      <c r="A5" s="20"/>
      <c r="B5" s="78" t="s">
        <v>159</v>
      </c>
      <c r="C5" s="78"/>
      <c r="D5" s="78"/>
      <c r="E5" s="78"/>
      <c r="F5" s="78"/>
      <c r="G5" s="21"/>
    </row>
    <row r="6" spans="1:7" ht="29.25" customHeight="1" x14ac:dyDescent="0.3">
      <c r="A6" s="20"/>
      <c r="B6" s="79" t="s">
        <v>163</v>
      </c>
      <c r="C6" s="79"/>
      <c r="D6" s="79"/>
      <c r="E6" s="79"/>
      <c r="F6" s="79"/>
      <c r="G6" s="21"/>
    </row>
    <row r="7" spans="1:7" x14ac:dyDescent="0.3">
      <c r="A7" s="20"/>
      <c r="B7" s="39"/>
      <c r="C7" s="8"/>
      <c r="D7" s="8"/>
      <c r="E7" s="8"/>
      <c r="F7" s="8"/>
      <c r="G7" s="21"/>
    </row>
    <row r="8" spans="1:7" x14ac:dyDescent="0.3">
      <c r="A8" s="20"/>
      <c r="B8" s="38"/>
      <c r="C8" s="4"/>
      <c r="D8" s="4"/>
      <c r="E8" s="4"/>
      <c r="F8" s="3"/>
      <c r="G8" s="21"/>
    </row>
    <row r="9" spans="1:7" x14ac:dyDescent="0.3">
      <c r="A9" s="20"/>
      <c r="B9" s="40" t="s">
        <v>160</v>
      </c>
      <c r="C9" s="83"/>
      <c r="D9" s="83"/>
      <c r="E9" s="83"/>
      <c r="F9" s="8"/>
      <c r="G9" s="21"/>
    </row>
    <row r="10" spans="1:7" x14ac:dyDescent="0.3">
      <c r="A10" s="20"/>
      <c r="B10" s="39"/>
      <c r="C10" s="7"/>
      <c r="D10" s="4"/>
      <c r="E10" s="4"/>
      <c r="F10" s="3"/>
      <c r="G10" s="21"/>
    </row>
    <row r="11" spans="1:7" x14ac:dyDescent="0.3">
      <c r="A11" s="20"/>
      <c r="B11" s="41"/>
      <c r="C11" s="10"/>
      <c r="D11" s="10"/>
      <c r="E11" s="10"/>
      <c r="F11" s="3"/>
      <c r="G11" s="21"/>
    </row>
    <row r="12" spans="1:7" ht="39" customHeight="1" x14ac:dyDescent="0.3">
      <c r="A12" s="20"/>
      <c r="B12" s="77" t="s">
        <v>6</v>
      </c>
      <c r="C12" s="77"/>
      <c r="D12" s="77"/>
      <c r="E12" s="77"/>
      <c r="F12" s="77"/>
      <c r="G12" s="21"/>
    </row>
    <row r="13" spans="1:7" ht="26.25" customHeight="1" x14ac:dyDescent="0.3">
      <c r="A13" s="20"/>
      <c r="B13" s="82" t="s">
        <v>158</v>
      </c>
      <c r="C13" s="82"/>
      <c r="D13" s="82"/>
      <c r="E13" s="82"/>
      <c r="F13" s="82"/>
      <c r="G13" s="21"/>
    </row>
    <row r="14" spans="1:7" s="5" customFormat="1" ht="20.25" customHeight="1" x14ac:dyDescent="0.25">
      <c r="A14" s="22"/>
      <c r="B14" s="81" t="s">
        <v>85</v>
      </c>
      <c r="C14" s="81"/>
      <c r="D14" s="81"/>
      <c r="E14" s="81"/>
      <c r="F14" s="81"/>
      <c r="G14" s="23"/>
    </row>
    <row r="15" spans="1:7" x14ac:dyDescent="0.3">
      <c r="A15" s="20"/>
      <c r="B15" s="44" t="s">
        <v>2</v>
      </c>
      <c r="C15" s="31" t="s">
        <v>4</v>
      </c>
      <c r="D15" s="9" t="s">
        <v>1</v>
      </c>
      <c r="E15" s="9" t="s">
        <v>5</v>
      </c>
      <c r="F15" s="9" t="s">
        <v>3</v>
      </c>
      <c r="G15" s="21"/>
    </row>
    <row r="16" spans="1:7" ht="94.5" x14ac:dyDescent="0.3">
      <c r="A16" s="20"/>
      <c r="B16" s="33" t="s">
        <v>79</v>
      </c>
      <c r="C16" s="34" t="s">
        <v>89</v>
      </c>
      <c r="D16" s="29">
        <v>3100</v>
      </c>
      <c r="E16" s="35">
        <v>0</v>
      </c>
      <c r="F16" s="49">
        <f t="shared" ref="F16:F18" si="0">E16*D16</f>
        <v>0</v>
      </c>
      <c r="G16" s="21"/>
    </row>
    <row r="17" spans="1:7" ht="67.5" x14ac:dyDescent="0.3">
      <c r="A17" s="20"/>
      <c r="B17" s="33" t="s">
        <v>9</v>
      </c>
      <c r="C17" s="34" t="s">
        <v>122</v>
      </c>
      <c r="D17" s="29">
        <v>1000</v>
      </c>
      <c r="E17" s="48">
        <v>0</v>
      </c>
      <c r="F17" s="36">
        <f t="shared" si="0"/>
        <v>0</v>
      </c>
      <c r="G17" s="21"/>
    </row>
    <row r="18" spans="1:7" ht="67.5" x14ac:dyDescent="0.3">
      <c r="A18" s="20"/>
      <c r="B18" s="33" t="s">
        <v>10</v>
      </c>
      <c r="C18" s="34" t="s">
        <v>90</v>
      </c>
      <c r="D18" s="29">
        <v>350</v>
      </c>
      <c r="E18" s="35">
        <v>0</v>
      </c>
      <c r="F18" s="36">
        <f t="shared" si="0"/>
        <v>0</v>
      </c>
      <c r="G18" s="21"/>
    </row>
    <row r="19" spans="1:7" ht="54" x14ac:dyDescent="0.3">
      <c r="A19" s="20"/>
      <c r="B19" s="33" t="s">
        <v>11</v>
      </c>
      <c r="C19" s="34" t="s">
        <v>91</v>
      </c>
      <c r="D19" s="73">
        <v>300</v>
      </c>
      <c r="E19" s="71">
        <v>0</v>
      </c>
      <c r="F19" s="72">
        <f t="shared" ref="F19" si="1">E19*D19</f>
        <v>0</v>
      </c>
      <c r="G19" s="21"/>
    </row>
    <row r="20" spans="1:7" ht="67.5" x14ac:dyDescent="0.3">
      <c r="A20" s="20"/>
      <c r="B20" s="33" t="s">
        <v>12</v>
      </c>
      <c r="C20" s="74" t="s">
        <v>148</v>
      </c>
      <c r="D20" s="29">
        <v>100</v>
      </c>
      <c r="E20" s="35">
        <v>0</v>
      </c>
      <c r="F20" s="36">
        <f t="shared" ref="F20" si="2">E20*D20</f>
        <v>0</v>
      </c>
      <c r="G20" s="21"/>
    </row>
    <row r="21" spans="1:7" ht="94.5" x14ac:dyDescent="0.3">
      <c r="A21" s="20"/>
      <c r="B21" s="33" t="s">
        <v>13</v>
      </c>
      <c r="C21" s="34" t="s">
        <v>123</v>
      </c>
      <c r="D21" s="29">
        <v>50</v>
      </c>
      <c r="E21" s="71">
        <v>0</v>
      </c>
      <c r="F21" s="72">
        <f t="shared" ref="F21" si="3">E21*D21</f>
        <v>0</v>
      </c>
      <c r="G21" s="21"/>
    </row>
    <row r="22" spans="1:7" ht="135" x14ac:dyDescent="0.3">
      <c r="A22" s="20"/>
      <c r="B22" s="75" t="s">
        <v>14</v>
      </c>
      <c r="C22" s="34" t="s">
        <v>124</v>
      </c>
      <c r="D22" s="29">
        <v>2750</v>
      </c>
      <c r="E22" s="71">
        <v>0</v>
      </c>
      <c r="F22" s="72">
        <f t="shared" ref="F22" si="4">E22*D22</f>
        <v>0</v>
      </c>
      <c r="G22" s="21"/>
    </row>
    <row r="23" spans="1:7" ht="81" x14ac:dyDescent="0.3">
      <c r="A23" s="20"/>
      <c r="B23" s="33" t="s">
        <v>15</v>
      </c>
      <c r="C23" s="34" t="s">
        <v>92</v>
      </c>
      <c r="D23" s="29">
        <v>1350</v>
      </c>
      <c r="E23" s="35">
        <v>0</v>
      </c>
      <c r="F23" s="36">
        <f t="shared" ref="F23" si="5">E23*D23</f>
        <v>0</v>
      </c>
      <c r="G23" s="21"/>
    </row>
    <row r="24" spans="1:7" ht="108" x14ac:dyDescent="0.3">
      <c r="A24" s="20"/>
      <c r="B24" s="33" t="s">
        <v>16</v>
      </c>
      <c r="C24" s="34" t="s">
        <v>149</v>
      </c>
      <c r="D24" s="29">
        <v>400</v>
      </c>
      <c r="E24" s="35">
        <v>0</v>
      </c>
      <c r="F24" s="36">
        <f t="shared" ref="F24" si="6">E24*D24</f>
        <v>0</v>
      </c>
      <c r="G24" s="21"/>
    </row>
    <row r="25" spans="1:7" ht="81" x14ac:dyDescent="0.3">
      <c r="A25" s="20"/>
      <c r="B25" s="33" t="s">
        <v>17</v>
      </c>
      <c r="C25" s="34" t="s">
        <v>125</v>
      </c>
      <c r="D25" s="29">
        <v>40</v>
      </c>
      <c r="E25" s="35">
        <v>0</v>
      </c>
      <c r="F25" s="36">
        <f t="shared" ref="F25" si="7">E25*D25</f>
        <v>0</v>
      </c>
      <c r="G25" s="21"/>
    </row>
    <row r="26" spans="1:7" ht="54" x14ac:dyDescent="0.3">
      <c r="A26" s="20"/>
      <c r="B26" s="33" t="s">
        <v>18</v>
      </c>
      <c r="C26" s="34" t="s">
        <v>93</v>
      </c>
      <c r="D26" s="29">
        <v>150</v>
      </c>
      <c r="E26" s="35">
        <v>0</v>
      </c>
      <c r="F26" s="36">
        <f t="shared" ref="F26" si="8">E26*D26</f>
        <v>0</v>
      </c>
      <c r="G26" s="21"/>
    </row>
    <row r="27" spans="1:7" x14ac:dyDescent="0.3">
      <c r="A27" s="20"/>
      <c r="B27" s="12"/>
      <c r="C27" s="30"/>
      <c r="D27" s="14"/>
      <c r="E27" s="32" t="s">
        <v>157</v>
      </c>
      <c r="F27" s="13">
        <f>SUM(F16:F26)</f>
        <v>0</v>
      </c>
      <c r="G27" s="21"/>
    </row>
    <row r="28" spans="1:7" x14ac:dyDescent="0.3">
      <c r="A28" s="20"/>
      <c r="B28" s="81" t="s">
        <v>19</v>
      </c>
      <c r="C28" s="81"/>
      <c r="D28" s="81"/>
      <c r="E28" s="81"/>
      <c r="F28" s="81"/>
      <c r="G28" s="21"/>
    </row>
    <row r="29" spans="1:7" ht="162" x14ac:dyDescent="0.3">
      <c r="A29" s="20"/>
      <c r="B29" s="45" t="s">
        <v>20</v>
      </c>
      <c r="C29" s="46" t="s">
        <v>164</v>
      </c>
      <c r="D29" s="29">
        <v>6200</v>
      </c>
      <c r="E29" s="35">
        <v>0</v>
      </c>
      <c r="F29" s="36">
        <f t="shared" ref="F29" si="9">E29*D29</f>
        <v>0</v>
      </c>
      <c r="G29" s="21"/>
    </row>
    <row r="30" spans="1:7" ht="189" x14ac:dyDescent="0.3">
      <c r="A30" s="20"/>
      <c r="B30" s="33" t="s">
        <v>21</v>
      </c>
      <c r="C30" s="46" t="s">
        <v>126</v>
      </c>
      <c r="D30" s="29">
        <v>100</v>
      </c>
      <c r="E30" s="35">
        <v>0</v>
      </c>
      <c r="F30" s="36">
        <f t="shared" ref="F30" si="10">E30*D30</f>
        <v>0</v>
      </c>
      <c r="G30" s="21"/>
    </row>
    <row r="31" spans="1:7" ht="162" x14ac:dyDescent="0.3">
      <c r="A31" s="20"/>
      <c r="B31" s="33" t="s">
        <v>22</v>
      </c>
      <c r="C31" s="46" t="s">
        <v>127</v>
      </c>
      <c r="D31" s="29">
        <v>100</v>
      </c>
      <c r="E31" s="35">
        <v>0</v>
      </c>
      <c r="F31" s="36">
        <f t="shared" ref="F31:F38" si="11">E31*D31</f>
        <v>0</v>
      </c>
      <c r="G31" s="21"/>
    </row>
    <row r="32" spans="1:7" ht="162" x14ac:dyDescent="0.3">
      <c r="A32" s="20"/>
      <c r="B32" s="33" t="s">
        <v>23</v>
      </c>
      <c r="C32" s="46" t="s">
        <v>94</v>
      </c>
      <c r="D32" s="29">
        <v>700</v>
      </c>
      <c r="E32" s="35">
        <v>0</v>
      </c>
      <c r="F32" s="36">
        <f t="shared" si="11"/>
        <v>0</v>
      </c>
      <c r="G32" s="21"/>
    </row>
    <row r="33" spans="1:7" ht="148.5" x14ac:dyDescent="0.3">
      <c r="A33" s="20"/>
      <c r="B33" s="33" t="s">
        <v>24</v>
      </c>
      <c r="C33" s="34" t="s">
        <v>120</v>
      </c>
      <c r="D33" s="29">
        <v>600</v>
      </c>
      <c r="E33" s="35">
        <v>0</v>
      </c>
      <c r="F33" s="36">
        <f t="shared" ref="F33" si="12">E33*D33</f>
        <v>0</v>
      </c>
      <c r="G33" s="21"/>
    </row>
    <row r="34" spans="1:7" ht="167.25" customHeight="1" x14ac:dyDescent="0.3">
      <c r="A34" s="20"/>
      <c r="B34" s="33" t="s">
        <v>25</v>
      </c>
      <c r="C34" s="34" t="s">
        <v>119</v>
      </c>
      <c r="D34" s="29">
        <v>210</v>
      </c>
      <c r="E34" s="71">
        <v>0</v>
      </c>
      <c r="F34" s="72">
        <f>E34*D34</f>
        <v>0</v>
      </c>
      <c r="G34" s="21"/>
    </row>
    <row r="35" spans="1:7" ht="135" x14ac:dyDescent="0.3">
      <c r="A35" s="20"/>
      <c r="B35" s="33" t="s">
        <v>26</v>
      </c>
      <c r="C35" s="34" t="s">
        <v>118</v>
      </c>
      <c r="D35" s="29">
        <v>200</v>
      </c>
      <c r="E35" s="35">
        <v>0</v>
      </c>
      <c r="F35" s="36">
        <f>E35*D35</f>
        <v>0</v>
      </c>
      <c r="G35" s="21"/>
    </row>
    <row r="36" spans="1:7" ht="148.5" x14ac:dyDescent="0.3">
      <c r="A36" s="20"/>
      <c r="B36" s="33" t="s">
        <v>27</v>
      </c>
      <c r="C36" s="34" t="s">
        <v>117</v>
      </c>
      <c r="D36" s="29">
        <v>200</v>
      </c>
      <c r="E36" s="35">
        <v>0</v>
      </c>
      <c r="F36" s="36">
        <f t="shared" si="11"/>
        <v>0</v>
      </c>
      <c r="G36" s="21"/>
    </row>
    <row r="37" spans="1:7" ht="229.5" x14ac:dyDescent="0.3">
      <c r="A37" s="20"/>
      <c r="B37" s="33" t="s">
        <v>28</v>
      </c>
      <c r="C37" s="34" t="s">
        <v>150</v>
      </c>
      <c r="D37" s="29">
        <v>200</v>
      </c>
      <c r="E37" s="35">
        <v>0</v>
      </c>
      <c r="F37" s="36">
        <f t="shared" si="11"/>
        <v>0</v>
      </c>
      <c r="G37" s="21"/>
    </row>
    <row r="38" spans="1:7" ht="189" x14ac:dyDescent="0.3">
      <c r="A38" s="20"/>
      <c r="B38" s="33" t="s">
        <v>29</v>
      </c>
      <c r="C38" s="46" t="s">
        <v>95</v>
      </c>
      <c r="D38" s="29">
        <v>500</v>
      </c>
      <c r="E38" s="35">
        <v>0</v>
      </c>
      <c r="F38" s="36">
        <f t="shared" si="11"/>
        <v>0</v>
      </c>
      <c r="G38" s="21"/>
    </row>
    <row r="39" spans="1:7" ht="121.5" x14ac:dyDescent="0.3">
      <c r="A39" s="20"/>
      <c r="B39" s="33" t="s">
        <v>30</v>
      </c>
      <c r="C39" s="46" t="s">
        <v>121</v>
      </c>
      <c r="D39" s="29">
        <v>550</v>
      </c>
      <c r="E39" s="35">
        <v>0</v>
      </c>
      <c r="F39" s="36">
        <f t="shared" ref="F39:F47" si="13">E39*D39</f>
        <v>0</v>
      </c>
      <c r="G39" s="21"/>
    </row>
    <row r="40" spans="1:7" ht="175.5" x14ac:dyDescent="0.3">
      <c r="A40" s="20"/>
      <c r="B40" s="33" t="s">
        <v>31</v>
      </c>
      <c r="C40" s="46" t="s">
        <v>128</v>
      </c>
      <c r="D40" s="29">
        <v>150</v>
      </c>
      <c r="E40" s="35">
        <v>0</v>
      </c>
      <c r="F40" s="36">
        <f t="shared" si="13"/>
        <v>0</v>
      </c>
      <c r="G40" s="21"/>
    </row>
    <row r="41" spans="1:7" ht="81" x14ac:dyDescent="0.3">
      <c r="A41" s="20"/>
      <c r="B41" s="33" t="s">
        <v>32</v>
      </c>
      <c r="C41" s="46" t="s">
        <v>96</v>
      </c>
      <c r="D41" s="29">
        <v>300</v>
      </c>
      <c r="E41" s="35">
        <v>0</v>
      </c>
      <c r="F41" s="36">
        <f t="shared" si="13"/>
        <v>0</v>
      </c>
      <c r="G41" s="21"/>
    </row>
    <row r="42" spans="1:7" ht="121.5" x14ac:dyDescent="0.3">
      <c r="A42" s="20"/>
      <c r="B42" s="33" t="s">
        <v>33</v>
      </c>
      <c r="C42" s="46" t="s">
        <v>129</v>
      </c>
      <c r="D42" s="29">
        <v>100</v>
      </c>
      <c r="E42" s="35">
        <v>0</v>
      </c>
      <c r="F42" s="36">
        <f t="shared" si="13"/>
        <v>0</v>
      </c>
      <c r="G42" s="21"/>
    </row>
    <row r="43" spans="1:7" ht="108" x14ac:dyDescent="0.3">
      <c r="A43" s="20"/>
      <c r="B43" s="33" t="s">
        <v>34</v>
      </c>
      <c r="C43" s="46" t="s">
        <v>97</v>
      </c>
      <c r="D43" s="29">
        <v>100</v>
      </c>
      <c r="E43" s="35">
        <v>0</v>
      </c>
      <c r="F43" s="36">
        <f t="shared" si="13"/>
        <v>0</v>
      </c>
      <c r="G43" s="21"/>
    </row>
    <row r="44" spans="1:7" ht="81" x14ac:dyDescent="0.3">
      <c r="A44" s="20"/>
      <c r="B44" s="33" t="s">
        <v>35</v>
      </c>
      <c r="C44" s="46" t="s">
        <v>114</v>
      </c>
      <c r="D44" s="29">
        <v>700</v>
      </c>
      <c r="E44" s="35">
        <v>0</v>
      </c>
      <c r="F44" s="36">
        <f t="shared" si="13"/>
        <v>0</v>
      </c>
      <c r="G44" s="21"/>
    </row>
    <row r="45" spans="1:7" ht="121.5" x14ac:dyDescent="0.3">
      <c r="A45" s="20"/>
      <c r="B45" s="33" t="s">
        <v>36</v>
      </c>
      <c r="C45" s="46" t="s">
        <v>98</v>
      </c>
      <c r="D45" s="29">
        <v>2800</v>
      </c>
      <c r="E45" s="35">
        <v>0</v>
      </c>
      <c r="F45" s="36">
        <f t="shared" si="13"/>
        <v>0</v>
      </c>
      <c r="G45" s="21"/>
    </row>
    <row r="46" spans="1:7" ht="81" x14ac:dyDescent="0.3">
      <c r="A46" s="20"/>
      <c r="B46" s="33" t="s">
        <v>37</v>
      </c>
      <c r="C46" s="46" t="s">
        <v>130</v>
      </c>
      <c r="D46" s="29">
        <v>200</v>
      </c>
      <c r="E46" s="35">
        <v>0</v>
      </c>
      <c r="F46" s="36">
        <f t="shared" si="13"/>
        <v>0</v>
      </c>
      <c r="G46" s="21"/>
    </row>
    <row r="47" spans="1:7" ht="67.5" x14ac:dyDescent="0.3">
      <c r="A47" s="20"/>
      <c r="B47" s="33" t="s">
        <v>38</v>
      </c>
      <c r="C47" s="46" t="s">
        <v>99</v>
      </c>
      <c r="D47" s="29">
        <v>100</v>
      </c>
      <c r="E47" s="35">
        <v>0</v>
      </c>
      <c r="F47" s="36">
        <f t="shared" si="13"/>
        <v>0</v>
      </c>
      <c r="G47" s="21"/>
    </row>
    <row r="48" spans="1:7" x14ac:dyDescent="0.3">
      <c r="A48" s="20"/>
      <c r="B48" s="12"/>
      <c r="C48" s="30"/>
      <c r="D48" s="14"/>
      <c r="E48" s="32" t="s">
        <v>156</v>
      </c>
      <c r="F48" s="13">
        <f>SUM(F29:F47)</f>
        <v>0</v>
      </c>
      <c r="G48" s="21"/>
    </row>
    <row r="49" spans="1:7" x14ac:dyDescent="0.3">
      <c r="A49" s="20"/>
      <c r="B49" s="81" t="s">
        <v>86</v>
      </c>
      <c r="C49" s="81"/>
      <c r="D49" s="81"/>
      <c r="E49" s="81"/>
      <c r="F49" s="81"/>
      <c r="G49" s="21"/>
    </row>
    <row r="50" spans="1:7" ht="175.5" x14ac:dyDescent="0.3">
      <c r="A50" s="20"/>
      <c r="B50" s="33" t="s">
        <v>39</v>
      </c>
      <c r="C50" s="34" t="s">
        <v>100</v>
      </c>
      <c r="D50" s="29">
        <v>7500</v>
      </c>
      <c r="E50" s="35">
        <v>0</v>
      </c>
      <c r="F50" s="36">
        <f t="shared" ref="F50:F59" si="14">E50*D50</f>
        <v>0</v>
      </c>
      <c r="G50" s="21"/>
    </row>
    <row r="51" spans="1:7" ht="202.5" x14ac:dyDescent="0.3">
      <c r="A51" s="20"/>
      <c r="B51" s="33" t="s">
        <v>40</v>
      </c>
      <c r="C51" s="50" t="s">
        <v>131</v>
      </c>
      <c r="D51" s="29">
        <v>4300</v>
      </c>
      <c r="E51" s="35">
        <v>0</v>
      </c>
      <c r="F51" s="36">
        <f t="shared" si="14"/>
        <v>0</v>
      </c>
      <c r="G51" s="21"/>
    </row>
    <row r="52" spans="1:7" ht="162" x14ac:dyDescent="0.3">
      <c r="A52" s="20"/>
      <c r="B52" s="45" t="s">
        <v>41</v>
      </c>
      <c r="C52" s="51" t="s">
        <v>101</v>
      </c>
      <c r="D52" s="47">
        <v>1020</v>
      </c>
      <c r="E52" s="35">
        <v>0</v>
      </c>
      <c r="F52" s="36">
        <f t="shared" si="14"/>
        <v>0</v>
      </c>
      <c r="G52" s="21"/>
    </row>
    <row r="53" spans="1:7" ht="108" x14ac:dyDescent="0.3">
      <c r="A53" s="20"/>
      <c r="B53" s="52" t="s">
        <v>42</v>
      </c>
      <c r="C53" s="54" t="s">
        <v>166</v>
      </c>
      <c r="D53" s="47">
        <v>500</v>
      </c>
      <c r="E53" s="35">
        <v>0</v>
      </c>
      <c r="F53" s="36">
        <f t="shared" ref="F53:F58" si="15">E53*D53</f>
        <v>0</v>
      </c>
      <c r="G53" s="21"/>
    </row>
    <row r="54" spans="1:7" ht="108" x14ac:dyDescent="0.3">
      <c r="A54" s="20"/>
      <c r="B54" s="52" t="s">
        <v>43</v>
      </c>
      <c r="C54" s="54" t="s">
        <v>167</v>
      </c>
      <c r="D54" s="47">
        <v>1000</v>
      </c>
      <c r="E54" s="71">
        <v>0</v>
      </c>
      <c r="F54" s="72">
        <f t="shared" si="15"/>
        <v>0</v>
      </c>
      <c r="G54" s="21"/>
    </row>
    <row r="55" spans="1:7" ht="108" x14ac:dyDescent="0.3">
      <c r="A55" s="20"/>
      <c r="B55" s="52" t="s">
        <v>44</v>
      </c>
      <c r="C55" s="53" t="s">
        <v>168</v>
      </c>
      <c r="D55" s="47">
        <v>300</v>
      </c>
      <c r="E55" s="35">
        <v>0</v>
      </c>
      <c r="F55" s="36">
        <f t="shared" si="15"/>
        <v>0</v>
      </c>
      <c r="G55" s="21"/>
    </row>
    <row r="56" spans="1:7" ht="35.25" customHeight="1" x14ac:dyDescent="0.3">
      <c r="A56" s="20"/>
      <c r="B56" s="45" t="s">
        <v>45</v>
      </c>
      <c r="C56" s="51" t="s">
        <v>116</v>
      </c>
      <c r="D56" s="47">
        <v>1000</v>
      </c>
      <c r="E56" s="35">
        <v>0</v>
      </c>
      <c r="F56" s="36">
        <f t="shared" si="15"/>
        <v>0</v>
      </c>
      <c r="G56" s="21"/>
    </row>
    <row r="57" spans="1:7" ht="81" x14ac:dyDescent="0.3">
      <c r="A57" s="20"/>
      <c r="B57" s="45" t="s">
        <v>46</v>
      </c>
      <c r="C57" s="51" t="s">
        <v>115</v>
      </c>
      <c r="D57" s="76">
        <v>5650</v>
      </c>
      <c r="E57" s="35">
        <v>0</v>
      </c>
      <c r="F57" s="36">
        <f t="shared" si="15"/>
        <v>0</v>
      </c>
      <c r="G57" s="21"/>
    </row>
    <row r="58" spans="1:7" ht="94.5" x14ac:dyDescent="0.3">
      <c r="A58" s="20"/>
      <c r="B58" s="45" t="s">
        <v>47</v>
      </c>
      <c r="C58" s="51" t="s">
        <v>102</v>
      </c>
      <c r="D58" s="47">
        <v>900</v>
      </c>
      <c r="E58" s="35">
        <v>0</v>
      </c>
      <c r="F58" s="36">
        <f t="shared" si="15"/>
        <v>0</v>
      </c>
      <c r="G58" s="21"/>
    </row>
    <row r="59" spans="1:7" ht="121.5" x14ac:dyDescent="0.3">
      <c r="A59" s="20"/>
      <c r="B59" s="33" t="s">
        <v>48</v>
      </c>
      <c r="C59" s="46" t="s">
        <v>151</v>
      </c>
      <c r="D59" s="29">
        <v>100</v>
      </c>
      <c r="E59" s="35">
        <v>0</v>
      </c>
      <c r="F59" s="36">
        <f t="shared" si="14"/>
        <v>0</v>
      </c>
      <c r="G59" s="21"/>
    </row>
    <row r="60" spans="1:7" ht="81" x14ac:dyDescent="0.3">
      <c r="A60" s="20"/>
      <c r="B60" s="33" t="s">
        <v>49</v>
      </c>
      <c r="C60" s="46" t="s">
        <v>132</v>
      </c>
      <c r="D60" s="29">
        <v>100</v>
      </c>
      <c r="E60" s="35">
        <v>0</v>
      </c>
      <c r="F60" s="36">
        <f t="shared" ref="F60:F67" si="16">E60*D60</f>
        <v>0</v>
      </c>
      <c r="G60" s="21"/>
    </row>
    <row r="61" spans="1:7" ht="81" x14ac:dyDescent="0.3">
      <c r="A61" s="20"/>
      <c r="B61" s="33" t="s">
        <v>50</v>
      </c>
      <c r="C61" s="46" t="s">
        <v>133</v>
      </c>
      <c r="D61" s="29">
        <v>300</v>
      </c>
      <c r="E61" s="35">
        <v>0</v>
      </c>
      <c r="F61" s="36">
        <f t="shared" si="16"/>
        <v>0</v>
      </c>
      <c r="G61" s="21"/>
    </row>
    <row r="62" spans="1:7" ht="67.5" x14ac:dyDescent="0.3">
      <c r="A62" s="20"/>
      <c r="B62" s="33" t="s">
        <v>51</v>
      </c>
      <c r="C62" s="46" t="s">
        <v>134</v>
      </c>
      <c r="D62" s="29">
        <v>200</v>
      </c>
      <c r="E62" s="35">
        <v>0</v>
      </c>
      <c r="F62" s="36">
        <f t="shared" si="16"/>
        <v>0</v>
      </c>
      <c r="G62" s="21"/>
    </row>
    <row r="63" spans="1:7" ht="81" x14ac:dyDescent="0.3">
      <c r="A63" s="20"/>
      <c r="B63" s="33" t="s">
        <v>52</v>
      </c>
      <c r="C63" s="46" t="s">
        <v>135</v>
      </c>
      <c r="D63" s="29">
        <v>1000</v>
      </c>
      <c r="E63" s="35">
        <v>0</v>
      </c>
      <c r="F63" s="36">
        <f t="shared" ref="F63" si="17">E63*D63</f>
        <v>0</v>
      </c>
      <c r="G63" s="21"/>
    </row>
    <row r="64" spans="1:7" ht="148.5" x14ac:dyDescent="0.3">
      <c r="A64" s="20"/>
      <c r="B64" s="33" t="s">
        <v>53</v>
      </c>
      <c r="C64" s="46" t="s">
        <v>103</v>
      </c>
      <c r="D64" s="29">
        <v>200</v>
      </c>
      <c r="E64" s="35">
        <v>0</v>
      </c>
      <c r="F64" s="36">
        <f t="shared" ref="F64:F65" si="18">E64*D64</f>
        <v>0</v>
      </c>
      <c r="G64" s="21"/>
    </row>
    <row r="65" spans="1:7" ht="54" x14ac:dyDescent="0.3">
      <c r="A65" s="20"/>
      <c r="B65" s="33" t="s">
        <v>54</v>
      </c>
      <c r="C65" s="46" t="s">
        <v>104</v>
      </c>
      <c r="D65" s="29">
        <v>800</v>
      </c>
      <c r="E65" s="35">
        <v>0</v>
      </c>
      <c r="F65" s="36">
        <f t="shared" si="18"/>
        <v>0</v>
      </c>
      <c r="G65" s="21"/>
    </row>
    <row r="66" spans="1:7" ht="94.5" x14ac:dyDescent="0.3">
      <c r="A66" s="20"/>
      <c r="B66" s="33" t="s">
        <v>55</v>
      </c>
      <c r="C66" s="46" t="s">
        <v>136</v>
      </c>
      <c r="D66" s="29">
        <v>5000</v>
      </c>
      <c r="E66" s="35">
        <v>0</v>
      </c>
      <c r="F66" s="36">
        <f t="shared" ref="F66" si="19">E66*D66</f>
        <v>0</v>
      </c>
      <c r="G66" s="21"/>
    </row>
    <row r="67" spans="1:7" ht="162" x14ac:dyDescent="0.3">
      <c r="A67" s="20"/>
      <c r="B67" s="33" t="s">
        <v>56</v>
      </c>
      <c r="C67" s="46" t="s">
        <v>137</v>
      </c>
      <c r="D67" s="29">
        <v>200</v>
      </c>
      <c r="E67" s="35">
        <v>0</v>
      </c>
      <c r="F67" s="36">
        <f t="shared" si="16"/>
        <v>0</v>
      </c>
      <c r="G67" s="21"/>
    </row>
    <row r="68" spans="1:7" ht="40.5" x14ac:dyDescent="0.3">
      <c r="A68" s="20"/>
      <c r="B68" s="33" t="s">
        <v>57</v>
      </c>
      <c r="C68" s="46" t="s">
        <v>105</v>
      </c>
      <c r="D68" s="29">
        <v>385</v>
      </c>
      <c r="E68" s="35">
        <v>0</v>
      </c>
      <c r="F68" s="36">
        <f t="shared" ref="F68:F72" si="20">E68*D68</f>
        <v>0</v>
      </c>
      <c r="G68" s="21"/>
    </row>
    <row r="69" spans="1:7" ht="67.5" x14ac:dyDescent="0.3">
      <c r="A69" s="20"/>
      <c r="B69" s="33" t="s">
        <v>58</v>
      </c>
      <c r="C69" s="34" t="s">
        <v>106</v>
      </c>
      <c r="D69" s="29">
        <v>100</v>
      </c>
      <c r="E69" s="35">
        <v>0</v>
      </c>
      <c r="F69" s="36">
        <f t="shared" si="20"/>
        <v>0</v>
      </c>
      <c r="G69" s="21"/>
    </row>
    <row r="70" spans="1:7" ht="108" x14ac:dyDescent="0.3">
      <c r="A70" s="20"/>
      <c r="B70" s="33" t="s">
        <v>59</v>
      </c>
      <c r="C70" s="34" t="s">
        <v>139</v>
      </c>
      <c r="D70" s="29">
        <v>232</v>
      </c>
      <c r="E70" s="35">
        <v>0</v>
      </c>
      <c r="F70" s="36">
        <f t="shared" si="20"/>
        <v>0</v>
      </c>
      <c r="G70" s="21"/>
    </row>
    <row r="71" spans="1:7" ht="81" x14ac:dyDescent="0.3">
      <c r="A71" s="20"/>
      <c r="B71" s="45" t="s">
        <v>60</v>
      </c>
      <c r="C71" s="34" t="s">
        <v>107</v>
      </c>
      <c r="D71" s="29">
        <v>1000</v>
      </c>
      <c r="E71" s="35">
        <v>0</v>
      </c>
      <c r="F71" s="36">
        <f t="shared" si="20"/>
        <v>0</v>
      </c>
      <c r="G71" s="21"/>
    </row>
    <row r="72" spans="1:7" ht="81" x14ac:dyDescent="0.3">
      <c r="A72" s="20"/>
      <c r="B72" s="45" t="s">
        <v>61</v>
      </c>
      <c r="C72" s="46" t="s">
        <v>108</v>
      </c>
      <c r="D72" s="47">
        <v>1000</v>
      </c>
      <c r="E72" s="35">
        <v>0</v>
      </c>
      <c r="F72" s="36">
        <f t="shared" si="20"/>
        <v>0</v>
      </c>
      <c r="G72" s="21"/>
    </row>
    <row r="73" spans="1:7" x14ac:dyDescent="0.3">
      <c r="A73" s="20"/>
      <c r="B73" s="12"/>
      <c r="C73" s="30"/>
      <c r="D73" s="14"/>
      <c r="E73" s="32" t="s">
        <v>155</v>
      </c>
      <c r="F73" s="13">
        <f>SUM(F50:F72)</f>
        <v>0</v>
      </c>
      <c r="G73" s="21"/>
    </row>
    <row r="74" spans="1:7" x14ac:dyDescent="0.3">
      <c r="A74" s="20"/>
      <c r="B74" s="81" t="s">
        <v>87</v>
      </c>
      <c r="C74" s="81"/>
      <c r="D74" s="81"/>
      <c r="E74" s="81"/>
      <c r="F74" s="81"/>
      <c r="G74" s="21"/>
    </row>
    <row r="75" spans="1:7" ht="108" x14ac:dyDescent="0.3">
      <c r="A75" s="20"/>
      <c r="B75" s="33" t="s">
        <v>62</v>
      </c>
      <c r="C75" s="34" t="s">
        <v>138</v>
      </c>
      <c r="D75" s="29">
        <v>425</v>
      </c>
      <c r="E75" s="35">
        <v>0</v>
      </c>
      <c r="F75" s="36">
        <f t="shared" ref="F75:F93" si="21">E75*D75</f>
        <v>0</v>
      </c>
      <c r="G75" s="21"/>
    </row>
    <row r="76" spans="1:7" ht="148.5" x14ac:dyDescent="0.3">
      <c r="A76" s="20"/>
      <c r="B76" s="33" t="s">
        <v>63</v>
      </c>
      <c r="C76" s="34" t="s">
        <v>162</v>
      </c>
      <c r="D76" s="29">
        <v>650</v>
      </c>
      <c r="E76" s="35">
        <v>0</v>
      </c>
      <c r="F76" s="36">
        <f t="shared" si="21"/>
        <v>0</v>
      </c>
      <c r="G76" s="21"/>
    </row>
    <row r="77" spans="1:7" ht="108" x14ac:dyDescent="0.3">
      <c r="A77" s="20"/>
      <c r="B77" s="33" t="s">
        <v>64</v>
      </c>
      <c r="C77" s="34" t="s">
        <v>109</v>
      </c>
      <c r="D77" s="29">
        <v>180</v>
      </c>
      <c r="E77" s="35">
        <v>0</v>
      </c>
      <c r="F77" s="36">
        <f t="shared" si="21"/>
        <v>0</v>
      </c>
      <c r="G77" s="21"/>
    </row>
    <row r="78" spans="1:7" ht="94.5" x14ac:dyDescent="0.3">
      <c r="A78" s="20"/>
      <c r="B78" s="33" t="s">
        <v>65</v>
      </c>
      <c r="C78" s="34" t="s">
        <v>113</v>
      </c>
      <c r="D78" s="29">
        <v>200</v>
      </c>
      <c r="E78" s="35">
        <v>0</v>
      </c>
      <c r="F78" s="36">
        <f t="shared" si="21"/>
        <v>0</v>
      </c>
      <c r="G78" s="21"/>
    </row>
    <row r="79" spans="1:7" ht="138" customHeight="1" x14ac:dyDescent="0.3">
      <c r="A79" s="20"/>
      <c r="B79" s="33" t="s">
        <v>66</v>
      </c>
      <c r="C79" s="34" t="s">
        <v>165</v>
      </c>
      <c r="D79" s="29">
        <v>50</v>
      </c>
      <c r="E79" s="35">
        <v>0</v>
      </c>
      <c r="F79" s="36">
        <f t="shared" si="21"/>
        <v>0</v>
      </c>
      <c r="G79" s="21"/>
    </row>
    <row r="80" spans="1:7" ht="81" x14ac:dyDescent="0.3">
      <c r="A80" s="20"/>
      <c r="B80" s="33" t="s">
        <v>67</v>
      </c>
      <c r="C80" s="34" t="s">
        <v>140</v>
      </c>
      <c r="D80" s="29">
        <v>100</v>
      </c>
      <c r="E80" s="35">
        <v>0</v>
      </c>
      <c r="F80" s="36">
        <f t="shared" si="21"/>
        <v>0</v>
      </c>
      <c r="G80" s="21"/>
    </row>
    <row r="81" spans="1:7" ht="108" x14ac:dyDescent="0.3">
      <c r="A81" s="20"/>
      <c r="B81" s="33" t="s">
        <v>68</v>
      </c>
      <c r="C81" s="34" t="s">
        <v>141</v>
      </c>
      <c r="D81" s="29">
        <v>200</v>
      </c>
      <c r="E81" s="35">
        <v>0</v>
      </c>
      <c r="F81" s="36">
        <f t="shared" si="21"/>
        <v>0</v>
      </c>
      <c r="G81" s="21"/>
    </row>
    <row r="82" spans="1:7" ht="81" x14ac:dyDescent="0.3">
      <c r="A82" s="20"/>
      <c r="B82" s="33" t="s">
        <v>69</v>
      </c>
      <c r="C82" s="34" t="s">
        <v>152</v>
      </c>
      <c r="D82" s="29">
        <v>100</v>
      </c>
      <c r="E82" s="35">
        <v>0</v>
      </c>
      <c r="F82" s="36">
        <f t="shared" si="21"/>
        <v>0</v>
      </c>
      <c r="G82" s="21"/>
    </row>
    <row r="83" spans="1:7" ht="81" x14ac:dyDescent="0.3">
      <c r="A83" s="20"/>
      <c r="B83" s="33" t="s">
        <v>70</v>
      </c>
      <c r="C83" s="34" t="s">
        <v>110</v>
      </c>
      <c r="D83" s="29">
        <v>30</v>
      </c>
      <c r="E83" s="35">
        <v>0</v>
      </c>
      <c r="F83" s="36">
        <f t="shared" si="21"/>
        <v>0</v>
      </c>
      <c r="G83" s="21"/>
    </row>
    <row r="84" spans="1:7" ht="94.5" x14ac:dyDescent="0.3">
      <c r="A84" s="20"/>
      <c r="B84" s="33" t="s">
        <v>71</v>
      </c>
      <c r="C84" s="34" t="s">
        <v>111</v>
      </c>
      <c r="D84" s="29">
        <v>20</v>
      </c>
      <c r="E84" s="35">
        <v>0</v>
      </c>
      <c r="F84" s="36">
        <f t="shared" si="21"/>
        <v>0</v>
      </c>
      <c r="G84" s="21"/>
    </row>
    <row r="85" spans="1:7" ht="162" x14ac:dyDescent="0.3">
      <c r="A85" s="20"/>
      <c r="B85" s="33" t="s">
        <v>72</v>
      </c>
      <c r="C85" s="34" t="s">
        <v>142</v>
      </c>
      <c r="D85" s="29">
        <v>125</v>
      </c>
      <c r="E85" s="35">
        <v>0</v>
      </c>
      <c r="F85" s="36">
        <f t="shared" si="21"/>
        <v>0</v>
      </c>
      <c r="G85" s="21"/>
    </row>
    <row r="86" spans="1:7" ht="67.5" x14ac:dyDescent="0.3">
      <c r="A86" s="20"/>
      <c r="B86" s="33" t="s">
        <v>73</v>
      </c>
      <c r="C86" s="34" t="s">
        <v>143</v>
      </c>
      <c r="D86" s="29">
        <v>120</v>
      </c>
      <c r="E86" s="35">
        <v>0</v>
      </c>
      <c r="F86" s="36">
        <f t="shared" si="21"/>
        <v>0</v>
      </c>
      <c r="G86" s="21"/>
    </row>
    <row r="87" spans="1:7" x14ac:dyDescent="0.3">
      <c r="A87" s="20"/>
      <c r="B87" s="12"/>
      <c r="C87" s="30"/>
      <c r="D87" s="14"/>
      <c r="E87" s="32" t="s">
        <v>154</v>
      </c>
      <c r="F87" s="13">
        <f>SUM(F75:F86)</f>
        <v>0</v>
      </c>
      <c r="G87" s="21"/>
    </row>
    <row r="88" spans="1:7" x14ac:dyDescent="0.3">
      <c r="A88" s="20"/>
      <c r="B88" s="81" t="s">
        <v>88</v>
      </c>
      <c r="C88" s="81"/>
      <c r="D88" s="81"/>
      <c r="E88" s="81"/>
      <c r="F88" s="81"/>
      <c r="G88" s="21"/>
    </row>
    <row r="89" spans="1:7" ht="94.5" x14ac:dyDescent="0.3">
      <c r="A89" s="20"/>
      <c r="B89" s="33" t="s">
        <v>74</v>
      </c>
      <c r="C89" s="34" t="s">
        <v>144</v>
      </c>
      <c r="D89" s="29">
        <v>90</v>
      </c>
      <c r="E89" s="35">
        <v>0</v>
      </c>
      <c r="F89" s="36">
        <f t="shared" si="21"/>
        <v>0</v>
      </c>
      <c r="G89" s="21"/>
    </row>
    <row r="90" spans="1:7" ht="81" x14ac:dyDescent="0.3">
      <c r="A90" s="20"/>
      <c r="B90" s="33" t="s">
        <v>75</v>
      </c>
      <c r="C90" s="34" t="s">
        <v>145</v>
      </c>
      <c r="D90" s="29">
        <v>350</v>
      </c>
      <c r="E90" s="35">
        <v>0</v>
      </c>
      <c r="F90" s="36">
        <f t="shared" si="21"/>
        <v>0</v>
      </c>
      <c r="G90" s="21"/>
    </row>
    <row r="91" spans="1:7" ht="108" x14ac:dyDescent="0.3">
      <c r="A91" s="20"/>
      <c r="B91" s="33" t="s">
        <v>76</v>
      </c>
      <c r="C91" s="34" t="s">
        <v>146</v>
      </c>
      <c r="D91" s="29">
        <v>5</v>
      </c>
      <c r="E91" s="35">
        <v>0</v>
      </c>
      <c r="F91" s="36">
        <f t="shared" si="21"/>
        <v>0</v>
      </c>
      <c r="G91" s="21"/>
    </row>
    <row r="92" spans="1:7" ht="54" x14ac:dyDescent="0.3">
      <c r="A92" s="20"/>
      <c r="B92" s="33" t="s">
        <v>77</v>
      </c>
      <c r="C92" s="34" t="s">
        <v>112</v>
      </c>
      <c r="D92" s="29">
        <v>375</v>
      </c>
      <c r="E92" s="35">
        <v>0</v>
      </c>
      <c r="F92" s="36">
        <f t="shared" si="21"/>
        <v>0</v>
      </c>
      <c r="G92" s="21"/>
    </row>
    <row r="93" spans="1:7" ht="81" x14ac:dyDescent="0.3">
      <c r="A93" s="20"/>
      <c r="B93" s="33" t="s">
        <v>78</v>
      </c>
      <c r="C93" s="34" t="s">
        <v>147</v>
      </c>
      <c r="D93" s="29">
        <v>1</v>
      </c>
      <c r="E93" s="35">
        <v>0</v>
      </c>
      <c r="F93" s="36">
        <f t="shared" si="21"/>
        <v>0</v>
      </c>
      <c r="G93" s="21"/>
    </row>
    <row r="94" spans="1:7" x14ac:dyDescent="0.3">
      <c r="A94" s="20"/>
      <c r="B94" s="12"/>
      <c r="C94" s="30"/>
      <c r="D94" s="14"/>
      <c r="E94" s="32" t="s">
        <v>153</v>
      </c>
      <c r="F94" s="13">
        <f>SUM(F89:F93)</f>
        <v>0</v>
      </c>
      <c r="G94" s="21"/>
    </row>
    <row r="95" spans="1:7" s="6" customFormat="1" ht="13.5" x14ac:dyDescent="0.25">
      <c r="A95" s="24"/>
      <c r="B95" s="80" t="s">
        <v>161</v>
      </c>
      <c r="C95" s="80"/>
      <c r="D95" s="80"/>
      <c r="E95" s="80"/>
      <c r="F95" s="80"/>
      <c r="G95" s="25"/>
    </row>
    <row r="96" spans="1:7" x14ac:dyDescent="0.3">
      <c r="A96" s="20"/>
      <c r="B96" s="80"/>
      <c r="C96" s="80"/>
      <c r="D96" s="80"/>
      <c r="E96" s="80"/>
      <c r="F96" s="80"/>
      <c r="G96" s="21"/>
    </row>
    <row r="97" spans="1:7" x14ac:dyDescent="0.3">
      <c r="A97" s="26"/>
      <c r="B97" s="42"/>
      <c r="C97" s="27"/>
      <c r="D97" s="27"/>
      <c r="E97" s="27"/>
      <c r="F97" s="16"/>
      <c r="G97" s="28"/>
    </row>
  </sheetData>
  <sheetProtection algorithmName="SHA-512" hashValue="urz/Wz+rIGirbVQOs9ugxtnyf/Twnbva1wPZjNGbZmjbhUN44ZKi9C7b9nKVJ3L/s5guJSQll06Z84GMATo3cg==" saltValue="F75antO7GOMIG23kZxCFRA==" spinCount="100000" sheet="1" objects="1" scenarios="1"/>
  <mergeCells count="11">
    <mergeCell ref="B12:F12"/>
    <mergeCell ref="B5:F5"/>
    <mergeCell ref="B6:F6"/>
    <mergeCell ref="B95:F96"/>
    <mergeCell ref="B14:F14"/>
    <mergeCell ref="B13:F13"/>
    <mergeCell ref="C9:E9"/>
    <mergeCell ref="B28:F28"/>
    <mergeCell ref="B49:F49"/>
    <mergeCell ref="B74:F74"/>
    <mergeCell ref="B88:F88"/>
  </mergeCells>
  <pageMargins left="0.23622047244094491" right="0.23622047244094491" top="0.62992125984251968" bottom="0.67" header="0.15748031496062992" footer="0.15748031496062992"/>
  <pageSetup paperSize="9" scale="80" fitToHeight="0" orientation="portrait" r:id="rId1"/>
  <headerFooter>
    <oddFooter>&amp;C
Concurso Público nº 04 -SC/IPS/2020 
Aquisição de brindes Publicitários para o Instituto Politécnico de Setúbal
&amp;RPage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2"/>
  <sheetViews>
    <sheetView topLeftCell="A17" zoomScale="160" zoomScaleNormal="160" workbookViewId="0">
      <selection activeCell="D38" sqref="D38"/>
    </sheetView>
  </sheetViews>
  <sheetFormatPr defaultRowHeight="15" x14ac:dyDescent="0.25"/>
  <cols>
    <col min="1" max="1" width="43" bestFit="1" customWidth="1"/>
    <col min="2" max="2" width="43" customWidth="1"/>
    <col min="3" max="3" width="28.7109375" bestFit="1" customWidth="1"/>
  </cols>
  <sheetData>
    <row r="1" spans="1:7" ht="50.25" customHeight="1" x14ac:dyDescent="0.25">
      <c r="A1" s="86" t="s">
        <v>8</v>
      </c>
      <c r="B1" s="87"/>
      <c r="C1" s="55"/>
      <c r="D1" s="55"/>
      <c r="E1" s="55"/>
      <c r="F1" s="56"/>
      <c r="G1" s="56"/>
    </row>
    <row r="2" spans="1:7" ht="42" customHeight="1" x14ac:dyDescent="0.25">
      <c r="A2" s="60" t="s">
        <v>2</v>
      </c>
      <c r="B2" s="61" t="s">
        <v>7</v>
      </c>
      <c r="C2" s="55"/>
      <c r="D2" s="55"/>
      <c r="E2" s="55"/>
      <c r="F2" s="56"/>
      <c r="G2" s="56"/>
    </row>
    <row r="3" spans="1:7" x14ac:dyDescent="0.25">
      <c r="A3" s="84" t="s">
        <v>80</v>
      </c>
      <c r="B3" s="85"/>
      <c r="C3" s="57"/>
      <c r="D3" s="57"/>
      <c r="E3" s="57"/>
      <c r="F3" s="56"/>
      <c r="G3" s="56"/>
    </row>
    <row r="4" spans="1:7" ht="99.95" customHeight="1" x14ac:dyDescent="0.25">
      <c r="A4" s="62" t="s">
        <v>79</v>
      </c>
      <c r="B4" s="63"/>
      <c r="C4" s="55"/>
      <c r="D4" s="55"/>
      <c r="E4" s="55"/>
      <c r="F4" s="56"/>
      <c r="G4" s="56"/>
    </row>
    <row r="5" spans="1:7" ht="99.95" customHeight="1" x14ac:dyDescent="0.25">
      <c r="A5" s="64" t="s">
        <v>9</v>
      </c>
      <c r="B5" s="63"/>
      <c r="C5" s="55"/>
      <c r="D5" s="55"/>
      <c r="E5" s="55"/>
      <c r="F5" s="56"/>
      <c r="G5" s="56"/>
    </row>
    <row r="6" spans="1:7" ht="99.95" customHeight="1" x14ac:dyDescent="0.25">
      <c r="A6" s="62" t="s">
        <v>10</v>
      </c>
      <c r="B6" s="65"/>
      <c r="C6" s="55"/>
      <c r="D6" s="55"/>
      <c r="E6" s="55"/>
      <c r="F6" s="56"/>
      <c r="G6" s="56"/>
    </row>
    <row r="7" spans="1:7" ht="99.95" customHeight="1" x14ac:dyDescent="0.25">
      <c r="A7" s="62" t="s">
        <v>11</v>
      </c>
      <c r="B7" s="63"/>
      <c r="C7" s="55"/>
      <c r="D7" s="55"/>
      <c r="E7" s="55"/>
      <c r="F7" s="56"/>
      <c r="G7" s="56"/>
    </row>
    <row r="8" spans="1:7" ht="99.95" customHeight="1" x14ac:dyDescent="0.25">
      <c r="A8" s="62" t="s">
        <v>12</v>
      </c>
      <c r="B8" s="63"/>
      <c r="C8" s="55"/>
      <c r="D8" s="55"/>
      <c r="E8" s="55"/>
      <c r="F8" s="56"/>
      <c r="G8" s="56"/>
    </row>
    <row r="9" spans="1:7" ht="99.95" customHeight="1" x14ac:dyDescent="0.25">
      <c r="A9" s="62" t="s">
        <v>13</v>
      </c>
      <c r="B9" s="63"/>
      <c r="C9" s="55"/>
      <c r="D9" s="55"/>
      <c r="E9" s="55"/>
      <c r="F9" s="56"/>
      <c r="G9" s="56"/>
    </row>
    <row r="10" spans="1:7" ht="99.95" customHeight="1" x14ac:dyDescent="0.25">
      <c r="A10" s="62" t="s">
        <v>14</v>
      </c>
      <c r="B10" s="63"/>
      <c r="C10" s="55"/>
      <c r="D10" s="55"/>
      <c r="E10" s="55"/>
      <c r="F10" s="56"/>
      <c r="G10" s="56"/>
    </row>
    <row r="11" spans="1:7" ht="99.95" customHeight="1" x14ac:dyDescent="0.25">
      <c r="A11" s="62" t="s">
        <v>15</v>
      </c>
      <c r="B11" s="66"/>
      <c r="C11" s="55"/>
      <c r="D11" s="55"/>
      <c r="E11" s="55"/>
      <c r="F11" s="56"/>
      <c r="G11" s="56"/>
    </row>
    <row r="12" spans="1:7" ht="99.95" customHeight="1" x14ac:dyDescent="0.25">
      <c r="A12" s="62" t="s">
        <v>16</v>
      </c>
      <c r="B12" s="63"/>
      <c r="C12" s="55"/>
      <c r="D12" s="55"/>
      <c r="E12" s="55"/>
      <c r="F12" s="56"/>
      <c r="G12" s="56"/>
    </row>
    <row r="13" spans="1:7" ht="99.95" customHeight="1" x14ac:dyDescent="0.25">
      <c r="A13" s="62" t="s">
        <v>17</v>
      </c>
      <c r="B13" s="63"/>
      <c r="C13" s="55"/>
      <c r="D13" s="55"/>
      <c r="E13" s="55"/>
      <c r="F13" s="56"/>
      <c r="G13" s="56"/>
    </row>
    <row r="14" spans="1:7" ht="99.95" customHeight="1" x14ac:dyDescent="0.25">
      <c r="A14" s="62" t="s">
        <v>18</v>
      </c>
      <c r="B14" s="63"/>
      <c r="C14" s="55"/>
      <c r="D14" s="55"/>
      <c r="E14" s="55"/>
      <c r="F14" s="56"/>
      <c r="G14" s="56"/>
    </row>
    <row r="15" spans="1:7" x14ac:dyDescent="0.25">
      <c r="A15" s="84" t="s">
        <v>81</v>
      </c>
      <c r="B15" s="85"/>
      <c r="C15" s="57"/>
      <c r="D15" s="57"/>
      <c r="E15" s="57"/>
      <c r="F15" s="56"/>
      <c r="G15" s="56"/>
    </row>
    <row r="16" spans="1:7" ht="99.95" customHeight="1" x14ac:dyDescent="0.25">
      <c r="A16" s="62" t="s">
        <v>20</v>
      </c>
      <c r="B16" s="63"/>
      <c r="C16" s="55"/>
      <c r="D16" s="55"/>
      <c r="E16" s="55"/>
      <c r="F16" s="56"/>
      <c r="G16" s="56"/>
    </row>
    <row r="17" spans="1:7" ht="99.95" customHeight="1" x14ac:dyDescent="0.25">
      <c r="A17" s="62" t="s">
        <v>21</v>
      </c>
      <c r="B17" s="63"/>
      <c r="C17" s="55"/>
      <c r="D17" s="55"/>
      <c r="E17" s="55"/>
      <c r="F17" s="56"/>
      <c r="G17" s="56"/>
    </row>
    <row r="18" spans="1:7" ht="99.95" customHeight="1" x14ac:dyDescent="0.25">
      <c r="A18" s="62" t="s">
        <v>22</v>
      </c>
      <c r="B18" s="63"/>
      <c r="C18" s="55"/>
      <c r="D18" s="55"/>
      <c r="E18" s="55"/>
      <c r="F18" s="56"/>
      <c r="G18" s="56"/>
    </row>
    <row r="19" spans="1:7" ht="99.95" customHeight="1" x14ac:dyDescent="0.25">
      <c r="A19" s="62" t="s">
        <v>23</v>
      </c>
      <c r="B19" s="63"/>
      <c r="C19" s="55"/>
      <c r="D19" s="55"/>
      <c r="E19" s="55"/>
      <c r="F19" s="56"/>
      <c r="G19" s="56"/>
    </row>
    <row r="20" spans="1:7" ht="99.95" customHeight="1" x14ac:dyDescent="0.25">
      <c r="A20" s="62" t="s">
        <v>24</v>
      </c>
      <c r="B20" s="63"/>
      <c r="C20" s="55"/>
      <c r="D20" s="55"/>
      <c r="E20" s="55"/>
      <c r="F20" s="56"/>
      <c r="G20" s="56"/>
    </row>
    <row r="21" spans="1:7" ht="99.95" customHeight="1" x14ac:dyDescent="0.25">
      <c r="A21" s="62" t="s">
        <v>25</v>
      </c>
      <c r="B21" s="63"/>
      <c r="C21" s="55"/>
      <c r="D21" s="55"/>
      <c r="E21" s="55"/>
      <c r="F21" s="56"/>
      <c r="G21" s="56"/>
    </row>
    <row r="22" spans="1:7" ht="99.95" customHeight="1" x14ac:dyDescent="0.25">
      <c r="A22" s="62" t="s">
        <v>26</v>
      </c>
      <c r="B22" s="63"/>
      <c r="C22" s="55"/>
      <c r="D22" s="55"/>
      <c r="E22" s="55"/>
      <c r="F22" s="56"/>
      <c r="G22" s="56"/>
    </row>
    <row r="23" spans="1:7" ht="99.95" customHeight="1" x14ac:dyDescent="0.25">
      <c r="A23" s="62" t="s">
        <v>27</v>
      </c>
      <c r="B23" s="63"/>
      <c r="C23" s="55"/>
      <c r="D23" s="55"/>
      <c r="E23" s="55"/>
      <c r="F23" s="56"/>
      <c r="G23" s="56"/>
    </row>
    <row r="24" spans="1:7" ht="99.95" customHeight="1" x14ac:dyDescent="0.25">
      <c r="A24" s="62" t="s">
        <v>28</v>
      </c>
      <c r="B24" s="67"/>
      <c r="C24" s="55"/>
      <c r="D24" s="55"/>
      <c r="E24" s="55"/>
      <c r="F24" s="56"/>
      <c r="G24" s="56"/>
    </row>
    <row r="25" spans="1:7" ht="99.95" customHeight="1" x14ac:dyDescent="0.25">
      <c r="A25" s="62" t="s">
        <v>29</v>
      </c>
      <c r="B25" s="68"/>
      <c r="C25" s="55"/>
      <c r="D25" s="55"/>
      <c r="E25" s="55"/>
      <c r="F25" s="56"/>
      <c r="G25" s="56"/>
    </row>
    <row r="26" spans="1:7" ht="99.95" customHeight="1" x14ac:dyDescent="0.25">
      <c r="A26" s="62" t="s">
        <v>30</v>
      </c>
      <c r="B26" s="69"/>
      <c r="C26" s="55"/>
      <c r="D26" s="55"/>
      <c r="E26" s="55"/>
      <c r="F26" s="56"/>
      <c r="G26" s="56"/>
    </row>
    <row r="27" spans="1:7" ht="99.95" customHeight="1" x14ac:dyDescent="0.25">
      <c r="A27" s="62" t="s">
        <v>31</v>
      </c>
      <c r="B27" s="66"/>
      <c r="C27" s="55"/>
      <c r="D27" s="55"/>
      <c r="E27" s="55"/>
      <c r="F27" s="56"/>
      <c r="G27" s="56"/>
    </row>
    <row r="28" spans="1:7" ht="99.95" customHeight="1" x14ac:dyDescent="0.25">
      <c r="A28" s="62" t="s">
        <v>32</v>
      </c>
      <c r="B28" s="69"/>
      <c r="C28" s="55"/>
      <c r="D28" s="55"/>
      <c r="E28" s="55"/>
      <c r="F28" s="56"/>
      <c r="G28" s="56"/>
    </row>
    <row r="29" spans="1:7" ht="99.95" customHeight="1" x14ac:dyDescent="0.25">
      <c r="A29" s="62" t="s">
        <v>33</v>
      </c>
      <c r="B29" s="65"/>
      <c r="C29" s="55"/>
      <c r="D29" s="55"/>
      <c r="E29" s="55"/>
      <c r="F29" s="56"/>
      <c r="G29" s="56"/>
    </row>
    <row r="30" spans="1:7" ht="99.95" customHeight="1" x14ac:dyDescent="0.3">
      <c r="A30" s="62" t="s">
        <v>34</v>
      </c>
      <c r="B30" s="59"/>
      <c r="C30" s="55"/>
      <c r="D30" s="55"/>
      <c r="E30" s="55"/>
      <c r="F30" s="56"/>
      <c r="G30" s="56"/>
    </row>
    <row r="31" spans="1:7" ht="99.95" customHeight="1" x14ac:dyDescent="0.25">
      <c r="A31" s="62" t="s">
        <v>35</v>
      </c>
      <c r="B31" s="66"/>
      <c r="C31" s="55"/>
      <c r="D31" s="55"/>
      <c r="E31" s="55"/>
      <c r="F31" s="56"/>
      <c r="G31" s="56"/>
    </row>
    <row r="32" spans="1:7" ht="99.95" customHeight="1" x14ac:dyDescent="0.25">
      <c r="A32" s="62" t="s">
        <v>36</v>
      </c>
      <c r="B32" s="69"/>
      <c r="C32" s="55"/>
      <c r="D32" s="55"/>
      <c r="E32" s="55"/>
      <c r="F32" s="56"/>
      <c r="G32" s="56"/>
    </row>
    <row r="33" spans="1:7" ht="99.95" customHeight="1" x14ac:dyDescent="0.25">
      <c r="A33" s="62" t="s">
        <v>37</v>
      </c>
      <c r="B33" s="66"/>
      <c r="C33" s="55"/>
      <c r="D33" s="55"/>
      <c r="E33" s="55"/>
      <c r="F33" s="56"/>
      <c r="G33" s="56"/>
    </row>
    <row r="34" spans="1:7" ht="99.95" customHeight="1" x14ac:dyDescent="0.25">
      <c r="A34" s="62" t="s">
        <v>38</v>
      </c>
      <c r="B34" s="63"/>
      <c r="C34" s="55"/>
      <c r="D34" s="55"/>
      <c r="E34" s="55"/>
      <c r="F34" s="56"/>
      <c r="G34" s="56"/>
    </row>
    <row r="35" spans="1:7" x14ac:dyDescent="0.25">
      <c r="A35" s="88" t="s">
        <v>82</v>
      </c>
      <c r="B35" s="89"/>
      <c r="C35" s="58"/>
      <c r="D35" s="58"/>
      <c r="E35" s="58"/>
      <c r="F35" s="56"/>
      <c r="G35" s="56"/>
    </row>
    <row r="36" spans="1:7" ht="99.95" customHeight="1" x14ac:dyDescent="0.25">
      <c r="A36" s="62" t="s">
        <v>39</v>
      </c>
      <c r="B36" s="65"/>
      <c r="C36" s="55"/>
      <c r="D36" s="55"/>
      <c r="E36" s="55"/>
      <c r="F36" s="56"/>
      <c r="G36" s="56"/>
    </row>
    <row r="37" spans="1:7" ht="99.95" customHeight="1" x14ac:dyDescent="0.25">
      <c r="A37" s="62" t="s">
        <v>40</v>
      </c>
      <c r="B37" s="65"/>
      <c r="C37" s="55"/>
      <c r="D37" s="55"/>
      <c r="E37" s="55"/>
      <c r="F37" s="56"/>
      <c r="G37" s="56"/>
    </row>
    <row r="38" spans="1:7" ht="99.95" customHeight="1" x14ac:dyDescent="0.25">
      <c r="A38" s="62" t="s">
        <v>41</v>
      </c>
      <c r="B38" s="65"/>
      <c r="C38" s="55"/>
      <c r="D38" s="55"/>
      <c r="E38" s="55"/>
      <c r="F38" s="56"/>
      <c r="G38" s="56"/>
    </row>
    <row r="39" spans="1:7" ht="99.95" customHeight="1" x14ac:dyDescent="0.25">
      <c r="A39" s="64" t="s">
        <v>42</v>
      </c>
      <c r="B39" s="66"/>
      <c r="C39" s="55"/>
      <c r="D39" s="55"/>
      <c r="E39" s="55"/>
      <c r="F39" s="56"/>
      <c r="G39" s="56"/>
    </row>
    <row r="40" spans="1:7" ht="99.95" customHeight="1" x14ac:dyDescent="0.25">
      <c r="A40" s="64" t="s">
        <v>43</v>
      </c>
      <c r="B40" s="66"/>
      <c r="C40" s="55"/>
      <c r="D40" s="55"/>
      <c r="E40" s="55"/>
      <c r="F40" s="56"/>
      <c r="G40" s="56"/>
    </row>
    <row r="41" spans="1:7" ht="99.95" customHeight="1" x14ac:dyDescent="0.25">
      <c r="A41" s="64" t="s">
        <v>44</v>
      </c>
      <c r="B41" s="66"/>
      <c r="C41" s="55"/>
      <c r="D41" s="55"/>
      <c r="E41" s="55"/>
      <c r="F41" s="56"/>
      <c r="G41" s="56"/>
    </row>
    <row r="42" spans="1:7" ht="99.95" customHeight="1" x14ac:dyDescent="0.25">
      <c r="A42" s="62" t="s">
        <v>45</v>
      </c>
      <c r="B42" s="66"/>
      <c r="C42" s="55"/>
      <c r="D42" s="55"/>
      <c r="E42" s="55"/>
      <c r="F42" s="56"/>
      <c r="G42" s="56"/>
    </row>
    <row r="43" spans="1:7" ht="99.95" customHeight="1" x14ac:dyDescent="0.25">
      <c r="A43" s="62" t="s">
        <v>46</v>
      </c>
      <c r="B43" s="70"/>
      <c r="C43" s="55"/>
      <c r="D43" s="55"/>
      <c r="E43" s="55"/>
      <c r="F43" s="56"/>
      <c r="G43" s="56"/>
    </row>
    <row r="44" spans="1:7" ht="99.95" customHeight="1" x14ac:dyDescent="0.25">
      <c r="A44" s="62" t="s">
        <v>47</v>
      </c>
      <c r="B44" s="66"/>
      <c r="C44" s="55"/>
      <c r="D44" s="55"/>
      <c r="E44" s="55"/>
      <c r="F44" s="56"/>
      <c r="G44" s="56"/>
    </row>
    <row r="45" spans="1:7" ht="99.95" customHeight="1" x14ac:dyDescent="0.25">
      <c r="A45" s="62" t="s">
        <v>48</v>
      </c>
      <c r="B45" s="65"/>
      <c r="C45" s="55"/>
      <c r="D45" s="55"/>
      <c r="E45" s="55"/>
      <c r="F45" s="56"/>
      <c r="G45" s="56"/>
    </row>
    <row r="46" spans="1:7" ht="99.95" customHeight="1" x14ac:dyDescent="0.25">
      <c r="A46" s="62" t="s">
        <v>49</v>
      </c>
      <c r="B46" s="65"/>
      <c r="C46" s="55"/>
      <c r="D46" s="55"/>
      <c r="E46" s="55"/>
      <c r="F46" s="56"/>
      <c r="G46" s="56"/>
    </row>
    <row r="47" spans="1:7" ht="99.95" customHeight="1" x14ac:dyDescent="0.25">
      <c r="A47" s="62" t="s">
        <v>50</v>
      </c>
      <c r="B47" s="66"/>
      <c r="C47" s="55"/>
      <c r="D47" s="55"/>
      <c r="E47" s="55"/>
      <c r="F47" s="56"/>
      <c r="G47" s="56"/>
    </row>
    <row r="48" spans="1:7" ht="99.95" customHeight="1" x14ac:dyDescent="0.3">
      <c r="A48" s="62" t="s">
        <v>51</v>
      </c>
      <c r="B48" s="59"/>
      <c r="C48" s="55"/>
      <c r="D48" s="55"/>
      <c r="E48" s="55"/>
      <c r="F48" s="56"/>
      <c r="G48" s="56"/>
    </row>
    <row r="49" spans="1:7" ht="99.95" customHeight="1" x14ac:dyDescent="0.3">
      <c r="A49" s="62" t="s">
        <v>52</v>
      </c>
      <c r="B49" s="59"/>
      <c r="C49" s="55"/>
      <c r="D49" s="55"/>
      <c r="E49" s="55"/>
      <c r="F49" s="56"/>
      <c r="G49" s="56"/>
    </row>
    <row r="50" spans="1:7" ht="99.95" customHeight="1" x14ac:dyDescent="0.3">
      <c r="A50" s="62" t="s">
        <v>53</v>
      </c>
      <c r="B50" s="59"/>
      <c r="C50" s="55"/>
      <c r="D50" s="55"/>
      <c r="E50" s="55"/>
      <c r="F50" s="56"/>
      <c r="G50" s="56"/>
    </row>
    <row r="51" spans="1:7" ht="99.95" customHeight="1" x14ac:dyDescent="0.3">
      <c r="A51" s="62" t="s">
        <v>54</v>
      </c>
      <c r="B51" s="59"/>
      <c r="C51" s="55"/>
      <c r="D51" s="55"/>
      <c r="E51" s="55"/>
      <c r="F51" s="56"/>
      <c r="G51" s="56"/>
    </row>
    <row r="52" spans="1:7" ht="99.95" customHeight="1" x14ac:dyDescent="0.3">
      <c r="A52" s="62" t="s">
        <v>55</v>
      </c>
      <c r="B52" s="59"/>
      <c r="C52" s="55"/>
      <c r="D52" s="55"/>
      <c r="E52" s="55"/>
      <c r="F52" s="56"/>
      <c r="G52" s="56"/>
    </row>
    <row r="53" spans="1:7" ht="99.95" customHeight="1" x14ac:dyDescent="0.3">
      <c r="A53" s="62" t="s">
        <v>56</v>
      </c>
      <c r="B53" s="59"/>
      <c r="C53" s="55"/>
      <c r="D53" s="55"/>
      <c r="E53" s="55"/>
      <c r="F53" s="56"/>
      <c r="G53" s="56"/>
    </row>
    <row r="54" spans="1:7" ht="99.95" customHeight="1" x14ac:dyDescent="0.3">
      <c r="A54" s="62" t="s">
        <v>57</v>
      </c>
      <c r="B54" s="59"/>
      <c r="C54" s="55"/>
      <c r="D54" s="55"/>
      <c r="E54" s="55"/>
      <c r="F54" s="56"/>
      <c r="G54" s="56"/>
    </row>
    <row r="55" spans="1:7" ht="99.95" customHeight="1" x14ac:dyDescent="0.3">
      <c r="A55" s="62" t="s">
        <v>58</v>
      </c>
      <c r="B55" s="59"/>
      <c r="C55" s="55"/>
      <c r="D55" s="55"/>
      <c r="E55" s="55"/>
      <c r="F55" s="56"/>
      <c r="G55" s="56"/>
    </row>
    <row r="56" spans="1:7" ht="99.95" customHeight="1" x14ac:dyDescent="0.3">
      <c r="A56" s="62" t="s">
        <v>59</v>
      </c>
      <c r="B56" s="59"/>
      <c r="C56" s="55"/>
      <c r="D56" s="55"/>
      <c r="E56" s="55"/>
      <c r="F56" s="56"/>
      <c r="G56" s="56"/>
    </row>
    <row r="57" spans="1:7" ht="99.95" customHeight="1" x14ac:dyDescent="0.3">
      <c r="A57" s="62" t="s">
        <v>60</v>
      </c>
      <c r="B57" s="59"/>
      <c r="C57" s="55"/>
      <c r="D57" s="55"/>
      <c r="E57" s="55"/>
      <c r="F57" s="56"/>
      <c r="G57" s="56"/>
    </row>
    <row r="58" spans="1:7" ht="99.95" customHeight="1" x14ac:dyDescent="0.3">
      <c r="A58" s="62" t="s">
        <v>61</v>
      </c>
      <c r="B58" s="59"/>
      <c r="C58" s="55"/>
      <c r="D58" s="55"/>
      <c r="E58" s="55"/>
      <c r="F58" s="56"/>
      <c r="G58" s="56"/>
    </row>
    <row r="59" spans="1:7" x14ac:dyDescent="0.25">
      <c r="A59" s="84" t="s">
        <v>83</v>
      </c>
      <c r="B59" s="85"/>
      <c r="C59" s="57"/>
      <c r="D59" s="57"/>
      <c r="E59" s="57"/>
      <c r="F59" s="56"/>
      <c r="G59" s="56"/>
    </row>
    <row r="60" spans="1:7" ht="99.95" customHeight="1" x14ac:dyDescent="0.3">
      <c r="A60" s="62" t="s">
        <v>62</v>
      </c>
      <c r="B60" s="59"/>
      <c r="C60" s="55"/>
      <c r="D60" s="55"/>
      <c r="E60" s="55"/>
      <c r="F60" s="56"/>
      <c r="G60" s="56"/>
    </row>
    <row r="61" spans="1:7" ht="99.95" customHeight="1" x14ac:dyDescent="0.3">
      <c r="A61" s="62" t="s">
        <v>63</v>
      </c>
      <c r="B61" s="59"/>
      <c r="C61" s="55"/>
      <c r="D61" s="55"/>
      <c r="E61" s="55"/>
      <c r="F61" s="56"/>
      <c r="G61" s="56"/>
    </row>
    <row r="62" spans="1:7" ht="99.95" customHeight="1" x14ac:dyDescent="0.3">
      <c r="A62" s="62" t="s">
        <v>64</v>
      </c>
      <c r="B62" s="59"/>
      <c r="C62" s="55"/>
      <c r="D62" s="55"/>
      <c r="E62" s="55"/>
      <c r="F62" s="56"/>
      <c r="G62" s="56"/>
    </row>
    <row r="63" spans="1:7" ht="99.95" customHeight="1" x14ac:dyDescent="0.3">
      <c r="A63" s="62" t="s">
        <v>65</v>
      </c>
      <c r="B63" s="59"/>
      <c r="C63" s="55"/>
      <c r="D63" s="55"/>
      <c r="E63" s="55"/>
      <c r="F63" s="56"/>
      <c r="G63" s="56"/>
    </row>
    <row r="64" spans="1:7" ht="99.95" customHeight="1" x14ac:dyDescent="0.3">
      <c r="A64" s="62" t="s">
        <v>66</v>
      </c>
      <c r="B64" s="59"/>
      <c r="C64" s="55"/>
      <c r="D64" s="55"/>
      <c r="E64" s="55"/>
      <c r="F64" s="56"/>
      <c r="G64" s="56"/>
    </row>
    <row r="65" spans="1:7" ht="99.95" customHeight="1" x14ac:dyDescent="0.3">
      <c r="A65" s="62" t="s">
        <v>67</v>
      </c>
      <c r="B65" s="59"/>
      <c r="C65" s="55"/>
      <c r="D65" s="55"/>
      <c r="E65" s="55"/>
      <c r="F65" s="56"/>
      <c r="G65" s="56"/>
    </row>
    <row r="66" spans="1:7" ht="99.95" customHeight="1" x14ac:dyDescent="0.3">
      <c r="A66" s="62" t="s">
        <v>68</v>
      </c>
      <c r="B66" s="59"/>
      <c r="C66" s="55"/>
      <c r="D66" s="55"/>
      <c r="E66" s="55"/>
      <c r="F66" s="56"/>
      <c r="G66" s="56"/>
    </row>
    <row r="67" spans="1:7" ht="99.95" customHeight="1" x14ac:dyDescent="0.3">
      <c r="A67" s="62" t="s">
        <v>69</v>
      </c>
      <c r="B67" s="59"/>
      <c r="C67" s="55"/>
      <c r="D67" s="55"/>
      <c r="E67" s="55"/>
      <c r="F67" s="56"/>
      <c r="G67" s="56"/>
    </row>
    <row r="68" spans="1:7" ht="99.95" customHeight="1" x14ac:dyDescent="0.3">
      <c r="A68" s="62" t="s">
        <v>70</v>
      </c>
      <c r="B68" s="59"/>
      <c r="C68" s="55"/>
      <c r="D68" s="55"/>
      <c r="E68" s="55"/>
      <c r="F68" s="56"/>
      <c r="G68" s="56"/>
    </row>
    <row r="69" spans="1:7" ht="99.95" customHeight="1" x14ac:dyDescent="0.3">
      <c r="A69" s="62" t="s">
        <v>71</v>
      </c>
      <c r="B69" s="59"/>
      <c r="C69" s="55"/>
      <c r="D69" s="55"/>
      <c r="E69" s="55"/>
      <c r="F69" s="56"/>
      <c r="G69" s="56"/>
    </row>
    <row r="70" spans="1:7" ht="99.95" customHeight="1" x14ac:dyDescent="0.3">
      <c r="A70" s="62" t="s">
        <v>72</v>
      </c>
      <c r="B70" s="59"/>
      <c r="C70" s="55"/>
      <c r="D70" s="55"/>
      <c r="E70" s="55"/>
      <c r="F70" s="56"/>
      <c r="G70" s="56"/>
    </row>
    <row r="71" spans="1:7" ht="99.95" customHeight="1" x14ac:dyDescent="0.3">
      <c r="A71" s="62" t="s">
        <v>73</v>
      </c>
      <c r="B71" s="59"/>
      <c r="C71" s="55"/>
      <c r="D71" s="55"/>
      <c r="E71" s="55"/>
      <c r="F71" s="56"/>
      <c r="G71" s="56"/>
    </row>
    <row r="72" spans="1:7" x14ac:dyDescent="0.25">
      <c r="A72" s="84" t="s">
        <v>84</v>
      </c>
      <c r="B72" s="85"/>
      <c r="C72" s="57"/>
      <c r="D72" s="57"/>
      <c r="E72" s="57"/>
      <c r="F72" s="56"/>
      <c r="G72" s="56"/>
    </row>
    <row r="73" spans="1:7" ht="99.95" customHeight="1" x14ac:dyDescent="0.3">
      <c r="A73" s="62" t="s">
        <v>74</v>
      </c>
      <c r="B73" s="59"/>
      <c r="C73" s="55"/>
      <c r="D73" s="55"/>
      <c r="E73" s="55"/>
      <c r="F73" s="56"/>
      <c r="G73" s="56"/>
    </row>
    <row r="74" spans="1:7" ht="99.95" customHeight="1" x14ac:dyDescent="0.3">
      <c r="A74" s="62" t="s">
        <v>75</v>
      </c>
      <c r="B74" s="59"/>
      <c r="C74" s="55"/>
      <c r="D74" s="55"/>
      <c r="E74" s="55"/>
      <c r="F74" s="56"/>
      <c r="G74" s="56"/>
    </row>
    <row r="75" spans="1:7" ht="99.95" customHeight="1" x14ac:dyDescent="0.3">
      <c r="A75" s="62" t="s">
        <v>76</v>
      </c>
      <c r="B75" s="59"/>
      <c r="C75" s="55"/>
      <c r="D75" s="55"/>
      <c r="E75" s="55"/>
      <c r="F75" s="56"/>
      <c r="G75" s="56"/>
    </row>
    <row r="76" spans="1:7" ht="99.95" customHeight="1" x14ac:dyDescent="0.3">
      <c r="A76" s="62" t="s">
        <v>77</v>
      </c>
      <c r="B76" s="59"/>
      <c r="C76" s="55"/>
      <c r="D76" s="55"/>
      <c r="E76" s="55"/>
      <c r="F76" s="56"/>
      <c r="G76" s="56"/>
    </row>
    <row r="77" spans="1:7" ht="99.95" customHeight="1" x14ac:dyDescent="0.3">
      <c r="A77" s="62" t="s">
        <v>78</v>
      </c>
      <c r="B77" s="59"/>
      <c r="C77" s="55"/>
      <c r="D77" s="55"/>
      <c r="E77" s="55"/>
      <c r="F77" s="56"/>
      <c r="G77" s="56"/>
    </row>
    <row r="78" spans="1:7" x14ac:dyDescent="0.25">
      <c r="A78" s="55"/>
      <c r="B78" s="55"/>
      <c r="C78" s="55"/>
      <c r="D78" s="55"/>
      <c r="E78" s="55"/>
      <c r="F78" s="56"/>
      <c r="G78" s="56"/>
    </row>
    <row r="79" spans="1:7" x14ac:dyDescent="0.25">
      <c r="A79" s="56"/>
      <c r="B79" s="56"/>
      <c r="C79" s="56"/>
      <c r="D79" s="56"/>
      <c r="E79" s="56"/>
      <c r="F79" s="56"/>
      <c r="G79" s="56"/>
    </row>
    <row r="80" spans="1:7" x14ac:dyDescent="0.25">
      <c r="A80" s="56"/>
      <c r="B80" s="56"/>
      <c r="C80" s="56"/>
      <c r="D80" s="56"/>
      <c r="E80" s="56"/>
      <c r="F80" s="56"/>
      <c r="G80" s="56"/>
    </row>
    <row r="81" spans="1:7" x14ac:dyDescent="0.25">
      <c r="A81" s="56"/>
      <c r="B81" s="56"/>
      <c r="C81" s="56"/>
      <c r="D81" s="56"/>
      <c r="E81" s="56"/>
      <c r="F81" s="56"/>
      <c r="G81" s="56"/>
    </row>
    <row r="82" spans="1:7" x14ac:dyDescent="0.25">
      <c r="A82" s="56"/>
      <c r="B82" s="56"/>
      <c r="C82" s="56"/>
      <c r="D82" s="56"/>
      <c r="E82" s="56"/>
      <c r="F82" s="56"/>
      <c r="G82" s="56"/>
    </row>
  </sheetData>
  <mergeCells count="6">
    <mergeCell ref="A72:B72"/>
    <mergeCell ref="A1:B1"/>
    <mergeCell ref="A3:B3"/>
    <mergeCell ref="A15:B15"/>
    <mergeCell ref="A35:B35"/>
    <mergeCell ref="A59:B5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Anexo A</vt:lpstr>
      <vt:lpstr>Anexo C</vt:lpstr>
      <vt:lpstr>'Anexo 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Vanda Martins</dc:creator>
  <cp:lastModifiedBy>Susana Ourives</cp:lastModifiedBy>
  <cp:lastPrinted>2020-05-29T09:45:04Z</cp:lastPrinted>
  <dcterms:created xsi:type="dcterms:W3CDTF">2011-06-21T08:35:18Z</dcterms:created>
  <dcterms:modified xsi:type="dcterms:W3CDTF">2020-06-01T08:59:45Z</dcterms:modified>
</cp:coreProperties>
</file>